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O:\!БЮДЖЕТ на 2023-2025 г.г\ДОКУМЕНТЫИ МАТЕРИАЛЫ К ПРОЕКТУ БЮДЖЕТА 2023-2025\МУНИЦИПАЛЬНЫЕ ПРОГРАММЫ\81 Черноскутова В.Н, Казакова Д.С\"/>
    </mc:Choice>
  </mc:AlternateContent>
  <xr:revisionPtr revIDLastSave="0" documentId="13_ncr:1_{7B99BBF2-DA34-47ED-8990-6F48E754B3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" sheetId="7" r:id="rId1"/>
    <sheet name="Приложение № 2" sheetId="8" r:id="rId2"/>
  </sheets>
  <definedNames>
    <definedName name="_xlnm._FilterDatabase" localSheetId="1" hidden="1">'Приложение № 2'!$A$15:$U$135</definedName>
    <definedName name="_xlnm.Print_Area" localSheetId="0">'Приложение № 1'!$A$1:$K$84</definedName>
    <definedName name="_xlnm.Print_Area" localSheetId="1">'Приложение № 2'!$A$1:$L$135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8" l="1"/>
  <c r="J63" i="8"/>
  <c r="G63" i="8"/>
  <c r="F63" i="8"/>
  <c r="L74" i="8"/>
  <c r="K65" i="8"/>
  <c r="I63" i="8"/>
  <c r="L94" i="8"/>
  <c r="L99" i="8"/>
  <c r="L104" i="8"/>
  <c r="L119" i="8"/>
  <c r="L129" i="8"/>
  <c r="L82" i="8" l="1"/>
  <c r="L77" i="8"/>
  <c r="L71" i="8"/>
  <c r="L69" i="8"/>
  <c r="L56" i="8"/>
  <c r="L57" i="8"/>
  <c r="L58" i="8"/>
  <c r="L59" i="8"/>
  <c r="L52" i="8"/>
  <c r="L53" i="8"/>
  <c r="L54" i="8"/>
  <c r="L51" i="8"/>
  <c r="L46" i="8"/>
  <c r="L47" i="8"/>
  <c r="L49" i="8"/>
  <c r="L42" i="8"/>
  <c r="L43" i="8"/>
  <c r="L44" i="8"/>
  <c r="L41" i="8"/>
  <c r="L37" i="8"/>
  <c r="L38" i="8"/>
  <c r="L39" i="8"/>
  <c r="L36" i="8"/>
  <c r="L31" i="8"/>
  <c r="L32" i="8"/>
  <c r="L33" i="8"/>
  <c r="L27" i="8"/>
  <c r="L28" i="8"/>
  <c r="L29" i="8"/>
  <c r="L26" i="8"/>
  <c r="L133" i="8"/>
  <c r="L135" i="8"/>
  <c r="L132" i="8"/>
  <c r="L128" i="8"/>
  <c r="L130" i="8"/>
  <c r="L127" i="8"/>
  <c r="L123" i="8"/>
  <c r="L124" i="8"/>
  <c r="L125" i="8"/>
  <c r="L122" i="8"/>
  <c r="L118" i="8"/>
  <c r="L120" i="8"/>
  <c r="L117" i="8"/>
  <c r="L113" i="8"/>
  <c r="L115" i="8"/>
  <c r="L112" i="8"/>
  <c r="L108" i="8"/>
  <c r="L109" i="8"/>
  <c r="L110" i="8"/>
  <c r="L107" i="8"/>
  <c r="L102" i="8"/>
  <c r="L103" i="8"/>
  <c r="L105" i="8"/>
  <c r="L98" i="8"/>
  <c r="L100" i="8"/>
  <c r="L97" i="8"/>
  <c r="L93" i="8"/>
  <c r="L95" i="8"/>
  <c r="L92" i="8"/>
  <c r="L83" i="8"/>
  <c r="L84" i="8"/>
  <c r="L85" i="8"/>
  <c r="L78" i="8"/>
  <c r="L79" i="8"/>
  <c r="L80" i="8"/>
  <c r="L72" i="8"/>
  <c r="L22" i="8" l="1"/>
  <c r="L81" i="8"/>
  <c r="L21" i="8"/>
  <c r="L23" i="8"/>
  <c r="L50" i="8"/>
  <c r="H40" i="8"/>
  <c r="I101" i="8" l="1"/>
  <c r="J101" i="8"/>
  <c r="K101" i="8"/>
  <c r="E101" i="8"/>
  <c r="F101" i="8"/>
  <c r="G101" i="8"/>
  <c r="H101" i="8"/>
  <c r="L101" i="8" l="1"/>
  <c r="I87" i="8"/>
  <c r="I88" i="8"/>
  <c r="I90" i="8"/>
  <c r="I89" i="8"/>
  <c r="J75" i="8"/>
  <c r="K96" i="8"/>
  <c r="I134" i="8"/>
  <c r="L134" i="8" s="1"/>
  <c r="K126" i="8"/>
  <c r="K131" i="8"/>
  <c r="K116" i="8"/>
  <c r="K121" i="8"/>
  <c r="K114" i="8"/>
  <c r="K111" i="8" s="1"/>
  <c r="K106" i="8"/>
  <c r="K86" i="8"/>
  <c r="K91" i="8"/>
  <c r="K87" i="8"/>
  <c r="K88" i="8"/>
  <c r="K89" i="8"/>
  <c r="K90" i="8"/>
  <c r="K81" i="8"/>
  <c r="K76" i="8"/>
  <c r="K75" i="8"/>
  <c r="K70" i="8" s="1"/>
  <c r="K61" i="8"/>
  <c r="K16" i="8" s="1"/>
  <c r="K62" i="8"/>
  <c r="K55" i="8"/>
  <c r="K25" i="8"/>
  <c r="K30" i="8"/>
  <c r="K35" i="8"/>
  <c r="K40" i="8"/>
  <c r="K50" i="8"/>
  <c r="K48" i="8"/>
  <c r="K17" i="8" l="1"/>
  <c r="K18" i="8"/>
  <c r="L75" i="8"/>
  <c r="K60" i="8"/>
  <c r="K64" i="8"/>
  <c r="K19" i="8" s="1"/>
  <c r="K20" i="8"/>
  <c r="K15" i="8" l="1"/>
  <c r="H64" i="8"/>
  <c r="E23" i="8"/>
  <c r="E21" i="8"/>
  <c r="L34" i="8"/>
  <c r="F30" i="8"/>
  <c r="G30" i="8"/>
  <c r="H30" i="8"/>
  <c r="I30" i="8"/>
  <c r="J30" i="8"/>
  <c r="E30" i="8"/>
  <c r="F25" i="8"/>
  <c r="G25" i="8"/>
  <c r="H25" i="8"/>
  <c r="I25" i="8"/>
  <c r="J25" i="8"/>
  <c r="H73" i="8"/>
  <c r="J131" i="8"/>
  <c r="I131" i="8"/>
  <c r="H131" i="8"/>
  <c r="G131" i="8"/>
  <c r="F131" i="8"/>
  <c r="E131" i="8"/>
  <c r="J126" i="8"/>
  <c r="I126" i="8"/>
  <c r="H126" i="8"/>
  <c r="G126" i="8"/>
  <c r="F126" i="8"/>
  <c r="E126" i="8"/>
  <c r="J121" i="8"/>
  <c r="I121" i="8"/>
  <c r="H121" i="8"/>
  <c r="G121" i="8"/>
  <c r="F121" i="8"/>
  <c r="E121" i="8"/>
  <c r="J116" i="8"/>
  <c r="I116" i="8"/>
  <c r="H116" i="8"/>
  <c r="G116" i="8"/>
  <c r="F116" i="8"/>
  <c r="E116" i="8"/>
  <c r="J114" i="8"/>
  <c r="J111" i="8" s="1"/>
  <c r="I114" i="8"/>
  <c r="I111" i="8" s="1"/>
  <c r="H114" i="8"/>
  <c r="H111" i="8" s="1"/>
  <c r="G114" i="8"/>
  <c r="G111" i="8" s="1"/>
  <c r="F114" i="8"/>
  <c r="F111" i="8" s="1"/>
  <c r="E114" i="8"/>
  <c r="J106" i="8"/>
  <c r="I106" i="8"/>
  <c r="H106" i="8"/>
  <c r="G106" i="8"/>
  <c r="F106" i="8"/>
  <c r="E106" i="8"/>
  <c r="J96" i="8"/>
  <c r="J86" i="8" s="1"/>
  <c r="I96" i="8"/>
  <c r="H96" i="8"/>
  <c r="G96" i="8"/>
  <c r="G86" i="8" s="1"/>
  <c r="F96" i="8"/>
  <c r="F86" i="8" s="1"/>
  <c r="E96" i="8"/>
  <c r="J91" i="8"/>
  <c r="I91" i="8"/>
  <c r="I86" i="8" s="1"/>
  <c r="H91" i="8"/>
  <c r="H86" i="8" s="1"/>
  <c r="G91" i="8"/>
  <c r="F91" i="8"/>
  <c r="E91" i="8"/>
  <c r="E86" i="8" s="1"/>
  <c r="J90" i="8"/>
  <c r="H90" i="8"/>
  <c r="E90" i="8"/>
  <c r="J89" i="8"/>
  <c r="H89" i="8"/>
  <c r="G89" i="8"/>
  <c r="F89" i="8"/>
  <c r="E89" i="8"/>
  <c r="J88" i="8"/>
  <c r="H88" i="8"/>
  <c r="G88" i="8"/>
  <c r="F88" i="8"/>
  <c r="E88" i="8"/>
  <c r="J87" i="8"/>
  <c r="H87" i="8"/>
  <c r="G87" i="8"/>
  <c r="F87" i="8"/>
  <c r="E87" i="8"/>
  <c r="J81" i="8"/>
  <c r="I81" i="8"/>
  <c r="H81" i="8"/>
  <c r="G81" i="8"/>
  <c r="F81" i="8"/>
  <c r="E81" i="8"/>
  <c r="J76" i="8"/>
  <c r="I76" i="8"/>
  <c r="H76" i="8"/>
  <c r="G76" i="8"/>
  <c r="F76" i="8"/>
  <c r="E76" i="8"/>
  <c r="J70" i="8"/>
  <c r="I70" i="8"/>
  <c r="G70" i="8"/>
  <c r="F70" i="8"/>
  <c r="E70" i="8"/>
  <c r="E68" i="8"/>
  <c r="I67" i="8"/>
  <c r="I62" i="8" s="1"/>
  <c r="G67" i="8"/>
  <c r="G62" i="8" s="1"/>
  <c r="F67" i="8"/>
  <c r="I66" i="8"/>
  <c r="I61" i="8" s="1"/>
  <c r="H66" i="8"/>
  <c r="H65" i="8" s="1"/>
  <c r="G66" i="8"/>
  <c r="G61" i="8" s="1"/>
  <c r="F66" i="8"/>
  <c r="F61" i="8" s="1"/>
  <c r="E66" i="8"/>
  <c r="E61" i="8" s="1"/>
  <c r="J65" i="8"/>
  <c r="J64" i="8"/>
  <c r="I64" i="8"/>
  <c r="G64" i="8"/>
  <c r="F64" i="8"/>
  <c r="J62" i="8"/>
  <c r="H62" i="8"/>
  <c r="E62" i="8"/>
  <c r="J61" i="8"/>
  <c r="J55" i="8"/>
  <c r="I55" i="8"/>
  <c r="H55" i="8"/>
  <c r="G55" i="8"/>
  <c r="F55" i="8"/>
  <c r="E55" i="8"/>
  <c r="J50" i="8"/>
  <c r="I50" i="8"/>
  <c r="H50" i="8"/>
  <c r="E50" i="8" s="1"/>
  <c r="G50" i="8"/>
  <c r="F50" i="8"/>
  <c r="J48" i="8"/>
  <c r="J45" i="8" s="1"/>
  <c r="I48" i="8"/>
  <c r="I45" i="8" s="1"/>
  <c r="H48" i="8"/>
  <c r="H45" i="8" s="1"/>
  <c r="G48" i="8"/>
  <c r="G45" i="8" s="1"/>
  <c r="F48" i="8"/>
  <c r="F45" i="8" s="1"/>
  <c r="E48" i="8"/>
  <c r="J40" i="8"/>
  <c r="I40" i="8"/>
  <c r="G40" i="8"/>
  <c r="F40" i="8"/>
  <c r="E40" i="8"/>
  <c r="J35" i="8"/>
  <c r="I35" i="8"/>
  <c r="H35" i="8"/>
  <c r="G35" i="8"/>
  <c r="F35" i="8"/>
  <c r="E35" i="8"/>
  <c r="J24" i="8"/>
  <c r="I24" i="8"/>
  <c r="I19" i="8" s="1"/>
  <c r="H24" i="8"/>
  <c r="G24" i="8"/>
  <c r="F24" i="8"/>
  <c r="J23" i="8"/>
  <c r="I23" i="8"/>
  <c r="H23" i="8"/>
  <c r="G23" i="8"/>
  <c r="F23" i="8"/>
  <c r="J22" i="8"/>
  <c r="I22" i="8"/>
  <c r="H22" i="8"/>
  <c r="H17" i="8" s="1"/>
  <c r="G22" i="8"/>
  <c r="F22" i="8"/>
  <c r="J21" i="8"/>
  <c r="I21" i="8"/>
  <c r="H21" i="8"/>
  <c r="G21" i="8"/>
  <c r="F21" i="8"/>
  <c r="G16" i="8" l="1"/>
  <c r="H19" i="8"/>
  <c r="L68" i="8"/>
  <c r="E63" i="8"/>
  <c r="H63" i="8"/>
  <c r="H18" i="8" s="1"/>
  <c r="H70" i="8"/>
  <c r="E18" i="8"/>
  <c r="G17" i="8"/>
  <c r="F65" i="8"/>
  <c r="G18" i="8"/>
  <c r="L55" i="8"/>
  <c r="L88" i="8"/>
  <c r="F16" i="8"/>
  <c r="I17" i="8"/>
  <c r="G19" i="8"/>
  <c r="L35" i="8"/>
  <c r="L73" i="8"/>
  <c r="L70" i="8" s="1"/>
  <c r="L30" i="8"/>
  <c r="F18" i="8"/>
  <c r="I16" i="8"/>
  <c r="E45" i="8"/>
  <c r="L45" i="8" s="1"/>
  <c r="L48" i="8"/>
  <c r="L66" i="8"/>
  <c r="L89" i="8"/>
  <c r="E111" i="8"/>
  <c r="L114" i="8"/>
  <c r="L111" i="8" s="1"/>
  <c r="J18" i="8"/>
  <c r="L40" i="8"/>
  <c r="F62" i="8"/>
  <c r="F17" i="8" s="1"/>
  <c r="L67" i="8"/>
  <c r="L62" i="8" s="1"/>
  <c r="L17" i="8" s="1"/>
  <c r="J19" i="8"/>
  <c r="I18" i="8"/>
  <c r="L87" i="8"/>
  <c r="E16" i="8"/>
  <c r="L86" i="8"/>
  <c r="F60" i="8"/>
  <c r="L76" i="8"/>
  <c r="F90" i="8"/>
  <c r="L90" i="8" s="1"/>
  <c r="I65" i="8"/>
  <c r="I60" i="8" s="1"/>
  <c r="E65" i="8"/>
  <c r="E60" i="8" s="1"/>
  <c r="J20" i="8"/>
  <c r="L91" i="8"/>
  <c r="L116" i="8"/>
  <c r="G20" i="8"/>
  <c r="H60" i="8"/>
  <c r="L96" i="8"/>
  <c r="H20" i="8"/>
  <c r="F20" i="8"/>
  <c r="I20" i="8"/>
  <c r="I15" i="8" s="1"/>
  <c r="E24" i="8"/>
  <c r="E19" i="8" s="1"/>
  <c r="L24" i="8"/>
  <c r="J17" i="8"/>
  <c r="J16" i="8"/>
  <c r="J60" i="8"/>
  <c r="L106" i="8"/>
  <c r="L121" i="8"/>
  <c r="L131" i="8"/>
  <c r="L126" i="8"/>
  <c r="G65" i="8"/>
  <c r="G60" i="8" s="1"/>
  <c r="H61" i="8"/>
  <c r="H16" i="8" s="1"/>
  <c r="L63" i="8" l="1"/>
  <c r="L18" i="8" s="1"/>
  <c r="H15" i="8"/>
  <c r="F15" i="8"/>
  <c r="J15" i="8"/>
  <c r="F19" i="8"/>
  <c r="G15" i="8"/>
  <c r="L61" i="8"/>
  <c r="L16" i="8" s="1"/>
  <c r="L65" i="8"/>
  <c r="L60" i="8" s="1"/>
  <c r="L64" i="8"/>
  <c r="L19" i="8" s="1"/>
  <c r="E22" i="8"/>
  <c r="E17" i="8" s="1"/>
  <c r="E25" i="8" l="1"/>
  <c r="L25" i="8" l="1"/>
  <c r="L20" i="8" s="1"/>
  <c r="L15" i="8" s="1"/>
  <c r="E20" i="8"/>
  <c r="D38" i="7"/>
  <c r="E15" i="8" l="1"/>
  <c r="M15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25" authorId="0" shapeId="0" xr:uid="{E00DBAAC-ECF2-40FF-BC47-F6AA5C2923A0}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 мероприятие Светланы Сергеевны</t>
        </r>
      </text>
    </comment>
    <comment ref="B96" authorId="0" shapeId="0" xr:uid="{0AFE4AEA-2075-427B-930D-EC13EA1DFF8E}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мероприятие Светланы Сергеевны</t>
        </r>
      </text>
    </comment>
    <comment ref="B106" authorId="0" shapeId="0" xr:uid="{29201650-2935-4803-9EB5-76B6FD8D2BF2}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мероприятие Светланы Сергеевны</t>
        </r>
      </text>
    </comment>
    <comment ref="B111" authorId="0" shapeId="0" xr:uid="{8EE087C6-F070-457D-9EC8-8E50AAC529D8}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мероприятие Светланы Сергеевны</t>
        </r>
      </text>
    </comment>
  </commentList>
</comments>
</file>

<file path=xl/sharedStrings.xml><?xml version="1.0" encoding="utf-8"?>
<sst xmlns="http://schemas.openxmlformats.org/spreadsheetml/2006/main" count="264" uniqueCount="93">
  <si>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</si>
  <si>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</si>
  <si>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</si>
  <si>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</si>
  <si>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>Объём и источник финансирования муниципальной программы</t>
  </si>
  <si>
    <t>№ п/п</t>
  </si>
  <si>
    <t>Наименование программы, основного мероприятия</t>
  </si>
  <si>
    <t>Ответственный исполнитель мероприятия</t>
  </si>
  <si>
    <t>Источники финансирования</t>
  </si>
  <si>
    <t>Объём финансирования</t>
  </si>
  <si>
    <t>( руб.), годы</t>
  </si>
  <si>
    <t>всего</t>
  </si>
  <si>
    <t>Программа  "Комплексное и устойчивое развитие градостроительной деятельности  и земельных отношений  на территории Слюдянского муницпального образования" на 2019-2024 годы</t>
  </si>
  <si>
    <t>Основноем мероприятие: Обеспечение мероприятий по землеустройству и землепользованию., в том числе:</t>
  </si>
  <si>
    <t xml:space="preserve"> федеральный бюджет (ФБ)</t>
  </si>
  <si>
    <t>областной бюджет (ОБ)</t>
  </si>
  <si>
    <t>местный бюджет (МБ)</t>
  </si>
  <si>
    <t>Недостающие средства (НС)</t>
  </si>
  <si>
    <t>Землеустроительные работы</t>
  </si>
  <si>
    <t>недостающие средства (НС)</t>
  </si>
  <si>
    <t>1.1.</t>
  </si>
  <si>
    <t>Межевание земельных участков и постановка на кадастровый учёт</t>
  </si>
  <si>
    <t>1.2.</t>
  </si>
  <si>
    <t>Установление границ на местности населённых пунктов Слюдянского мунципального образования с внесением сведений о границе населённых пунктов в государственный кадастр недвижимости</t>
  </si>
  <si>
    <t>1.3.</t>
  </si>
  <si>
    <t>постановка (корректировка) территориальных зон на кадастровый учёт</t>
  </si>
  <si>
    <t>иные источники (ИИ)</t>
  </si>
  <si>
    <t>Разработка  картографического материала</t>
  </si>
  <si>
    <t>2.1.</t>
  </si>
  <si>
    <t>Разработка карт-схем населённых пунктов г. Слюдянка, п. Сухой Ручей, п. Буровщина</t>
  </si>
  <si>
    <t>2.2.</t>
  </si>
  <si>
    <t>Изготовление адресных и номерных табличек на ОКС</t>
  </si>
  <si>
    <t>3.</t>
  </si>
  <si>
    <t>Актуализация документов территориального планирования</t>
  </si>
  <si>
    <t>3.1.</t>
  </si>
  <si>
    <t>3.2.</t>
  </si>
  <si>
    <t>3.3.</t>
  </si>
  <si>
    <t>внесение изменений в правила землепользования и застройки Слюдянского муниципального образования</t>
  </si>
  <si>
    <t>внесение изменений в генеральный план Слюдянского муниципального образования</t>
  </si>
  <si>
    <t>разработка проекта планировки территории Слюдянского муницпального образования</t>
  </si>
  <si>
    <t>определение достоверности сметной стоимости</t>
  </si>
  <si>
    <t>Выполнение инструментально-технического обследования</t>
  </si>
  <si>
    <t>4.1.</t>
  </si>
  <si>
    <t>выполнение инструментально-технического обследования на предмет признания многоквартирных домов аварийными</t>
  </si>
  <si>
    <t>Лесоустройство и разработка лесохозяйственного регламента городских лесов расположенных на территории Слюдянского муницпального образования</t>
  </si>
  <si>
    <t>Определение рыночной стоимости объектов недвижимости (7 земельных участков)</t>
  </si>
  <si>
    <t xml:space="preserve">     Мероприятия по установке и эксплуатации рекламных конструкций           </t>
  </si>
  <si>
    <t>7.1.</t>
  </si>
  <si>
    <t xml:space="preserve">Работы по определению начальной цены для размещения рекламных конструкций       </t>
  </si>
  <si>
    <t>7.2.</t>
  </si>
  <si>
    <t>НДС при реализации прав на заключение договора на установку и эксплуатацию рекламной конструкции</t>
  </si>
  <si>
    <t xml:space="preserve">Разработка проектно-сметной документации на реконструкцию памятников архитектуры </t>
  </si>
  <si>
    <t>Сведения о составе и значениях показателей муницпальной программы</t>
  </si>
  <si>
    <t>Наименование целевого показателя</t>
  </si>
  <si>
    <t>Ед. измерения</t>
  </si>
  <si>
    <t>Значения целевых показателей</t>
  </si>
  <si>
    <t>Результат исполнения мероприятия</t>
  </si>
  <si>
    <t>шт</t>
  </si>
  <si>
    <t xml:space="preserve">Проведение аукциона по продаже  права  заключения договора аренды земельного участка с целью пополнения бюджета Слюдянского муницпального образования. </t>
  </si>
  <si>
    <t>Во исполнении Федерального Закона от 31.12.2017 года № 507-ФЗ "О внесении изменений в градостроительный кодекс Российской Федерации и отдельные законодательные акты российской Федерации" выполнены требования ст. 23, 30 Градостроительного Кодекса</t>
  </si>
  <si>
    <t>постановке территориальных зон на кадастровый учёт</t>
  </si>
  <si>
    <t>Во исполнении Федерального Закона от 31.12.2017 года № 507-ФЗ "О внесении изменений в градостроительный кодекс Российской Федерации и отдельные законодательные акты российской Федерации" выполнены требования ст. 23, 30,34 Градостроительного Кодекса</t>
  </si>
  <si>
    <t>Повышение качества работы структурных подразделений и спасательных служб.</t>
  </si>
  <si>
    <t>внесение изменений в правила землепользования и застройки Слюдянского мунципального образования</t>
  </si>
  <si>
    <t>Во исполнении Федерального Закона от 29.12.2004 года № 190-ФЗ "Градостроительный кодекс РФ" выполнены требования ст. 33 Градостроительного Кодекса РФ</t>
  </si>
  <si>
    <t>внесение изменений в генеральный план Слюдянского муницпального образования</t>
  </si>
  <si>
    <t>Во исполнении Федерального Закона от 29.12.2004 года № 190-ФЗ "Градостроительный кодекс РФ" выполнены требования ст. 23, 24, 9, 25 Градостроительного Кодекса РФ</t>
  </si>
  <si>
    <t>Во исполнении Федерального Закона от 29.12.2004 года № 190-ФЗ "Градостроительный кодекс РФ" выполнены требования ст. 41, 41.1, 42, 45 Градостроительного Кодекса РФ</t>
  </si>
  <si>
    <t>3.4.</t>
  </si>
  <si>
    <t>Во исполнении части 1 ст 84 Лесного кодекса Российской Федерации полномочия органа местного самоуправления будут исполнены в отношении муниципальных лесов.</t>
  </si>
  <si>
    <t>Выполнение инструментально-техничсекого обследования</t>
  </si>
  <si>
    <t>5.1.</t>
  </si>
  <si>
    <t>выполнение инструментально-техничсекого обследования на предмет признания многоквартирных домов аварийными</t>
  </si>
  <si>
    <t>Участие в программе Иркутской области по переселени аврийоного жилищного фонда на территории Слюдянского мунципального образования, реализация Указа Президента Российской Федерации</t>
  </si>
  <si>
    <t>Определение рыночной стоимости объектов недвижимости</t>
  </si>
  <si>
    <t>1.4.</t>
  </si>
  <si>
    <t>Разработка проекта планировки с проектом межевания территории на земельный участок с кадастровым номером 38:25:40202:40 по адресу:Иркутская область, Слюдянский район, поселок Буровщина</t>
  </si>
  <si>
    <t>Приложение № 1                                                                                                                  к муницпальной программе "Комплексное и устойчивое развитие градостроительной деятельности  и земельных отношений  на территории Слюдянского муниципального образования" на 2019-2024 годы</t>
  </si>
  <si>
    <t>факт 2019</t>
  </si>
  <si>
    <t>факт 2020</t>
  </si>
  <si>
    <t>Оценка 2021</t>
  </si>
  <si>
    <t>Оценка 2022</t>
  </si>
  <si>
    <t>Оценка 2023</t>
  </si>
  <si>
    <t>Оценка 2024</t>
  </si>
  <si>
    <t>Изготовление адресных и номерных табличек на ОкС</t>
  </si>
  <si>
    <t xml:space="preserve">Разработка проектов организации сноса многоквартирных домов </t>
  </si>
  <si>
    <t>местный бюджет (софинансирование)</t>
  </si>
  <si>
    <t>Отдел архитектуры и градостроительства</t>
  </si>
  <si>
    <t>Приложение № 2                                                                          к муницпальной программе "Комплексное и устойчивое развитие градостроительной деятельности  и земльных отношений  на территории Слюдянского муниципального образования" на 2019-2025 годы</t>
  </si>
  <si>
    <t>"Комплексное и устойчивое развитие градостроительной деятельности  и земельных отношений  на территории Слюдянского муниципального образования" на 2019-2025 годы</t>
  </si>
  <si>
    <t>Проектирование лесов, защитных лесов и резервных лесов, а также особо защитных участков лесов</t>
  </si>
  <si>
    <t>Разработка проектов организации сноса многоквартирных домов</t>
  </si>
  <si>
    <t>оценка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</si>
</sst>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charset val="13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3" fillId="2" borderId="0" xfId="0" applyNumberFormat="1" applyFont="1" applyFill="1"/>
    <xf numFmtId="2" fontId="4" fillId="2" borderId="0" xfId="0" applyNumberFormat="1" applyFont="1" applyFill="1" applyAlignment="1">
      <alignment horizontal="center" vertical="center" shrinkToFit="1"/>
    </xf>
    <xf numFmtId="2" fontId="5" fillId="2" borderId="0" xfId="0" applyNumberFormat="1" applyFont="1" applyFill="1"/>
    <xf numFmtId="2" fontId="6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right" vertical="center"/>
    </xf>
    <xf numFmtId="2" fontId="3" fillId="2" borderId="0" xfId="0" applyNumberFormat="1" applyFont="1" applyFill="1" applyAlignment="1">
      <alignment horizontal="center" vertical="center" shrinkToFit="1"/>
    </xf>
    <xf numFmtId="2" fontId="4" fillId="2" borderId="0" xfId="0" applyNumberFormat="1" applyFont="1" applyFill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shrinkToFit="1"/>
    </xf>
    <xf numFmtId="0" fontId="4" fillId="2" borderId="41" xfId="0" applyNumberFormat="1" applyFont="1" applyFill="1" applyBorder="1" applyAlignment="1">
      <alignment horizontal="center" vertical="center"/>
    </xf>
    <xf numFmtId="0" fontId="4" fillId="2" borderId="41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 wrapText="1"/>
    </xf>
    <xf numFmtId="2" fontId="7" fillId="2" borderId="30" xfId="0" applyNumberFormat="1" applyFont="1" applyFill="1" applyBorder="1" applyAlignment="1">
      <alignment vertical="center" wrapText="1"/>
    </xf>
    <xf numFmtId="2" fontId="8" fillId="2" borderId="47" xfId="0" applyNumberFormat="1" applyFont="1" applyFill="1" applyBorder="1" applyAlignment="1">
      <alignment vertical="center" wrapText="1"/>
    </xf>
    <xf numFmtId="2" fontId="7" fillId="2" borderId="47" xfId="0" applyNumberFormat="1" applyFont="1" applyFill="1" applyBorder="1" applyAlignment="1">
      <alignment vertical="center" wrapText="1"/>
    </xf>
    <xf numFmtId="2" fontId="7" fillId="2" borderId="49" xfId="0" applyNumberFormat="1" applyFont="1" applyFill="1" applyBorder="1" applyAlignment="1">
      <alignment vertical="center" wrapText="1"/>
    </xf>
    <xf numFmtId="2" fontId="8" fillId="2" borderId="5" xfId="0" applyNumberFormat="1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vertical="center" wrapText="1"/>
    </xf>
    <xf numFmtId="2" fontId="8" fillId="2" borderId="8" xfId="0" applyNumberFormat="1" applyFont="1" applyFill="1" applyBorder="1" applyAlignment="1">
      <alignment vertical="center" wrapText="1"/>
    </xf>
    <xf numFmtId="2" fontId="10" fillId="2" borderId="50" xfId="0" applyNumberFormat="1" applyFont="1" applyFill="1" applyBorder="1" applyAlignment="1">
      <alignment vertical="center" wrapText="1"/>
    </xf>
    <xf numFmtId="2" fontId="11" fillId="2" borderId="0" xfId="0" applyNumberFormat="1" applyFont="1" applyFill="1"/>
    <xf numFmtId="2" fontId="12" fillId="2" borderId="51" xfId="0" applyNumberFormat="1" applyFont="1" applyFill="1" applyBorder="1" applyAlignment="1">
      <alignment vertical="center" wrapText="1"/>
    </xf>
    <xf numFmtId="2" fontId="10" fillId="2" borderId="51" xfId="0" applyNumberFormat="1" applyFont="1" applyFill="1" applyBorder="1" applyAlignment="1">
      <alignment vertical="center" wrapText="1"/>
    </xf>
    <xf numFmtId="2" fontId="10" fillId="2" borderId="52" xfId="0" applyNumberFormat="1" applyFont="1" applyFill="1" applyBorder="1" applyAlignment="1">
      <alignment vertical="center" wrapText="1"/>
    </xf>
    <xf numFmtId="2" fontId="10" fillId="2" borderId="5" xfId="0" applyNumberFormat="1" applyFont="1" applyFill="1" applyBorder="1" applyAlignment="1">
      <alignment vertical="center" wrapText="1"/>
    </xf>
    <xf numFmtId="2" fontId="12" fillId="2" borderId="2" xfId="0" applyNumberFormat="1" applyFont="1" applyFill="1" applyBorder="1" applyAlignment="1">
      <alignment vertical="center" wrapText="1"/>
    </xf>
    <xf numFmtId="2" fontId="10" fillId="2" borderId="2" xfId="0" applyNumberFormat="1" applyFont="1" applyFill="1" applyBorder="1" applyAlignment="1">
      <alignment vertical="center" wrapText="1"/>
    </xf>
    <xf numFmtId="2" fontId="10" fillId="2" borderId="8" xfId="0" applyNumberFormat="1" applyFont="1" applyFill="1" applyBorder="1" applyAlignment="1">
      <alignment vertical="center" wrapText="1"/>
    </xf>
    <xf numFmtId="2" fontId="8" fillId="2" borderId="53" xfId="0" applyNumberFormat="1" applyFont="1" applyFill="1" applyBorder="1" applyAlignment="1">
      <alignment vertical="center" wrapText="1"/>
    </xf>
    <xf numFmtId="2" fontId="8" fillId="2" borderId="51" xfId="0" applyNumberFormat="1" applyFont="1" applyFill="1" applyBorder="1" applyAlignment="1">
      <alignment vertical="center" wrapText="1"/>
    </xf>
    <xf numFmtId="2" fontId="10" fillId="2" borderId="53" xfId="0" applyNumberFormat="1" applyFont="1" applyFill="1" applyBorder="1" applyAlignment="1">
      <alignment vertical="center" wrapText="1"/>
    </xf>
    <xf numFmtId="2" fontId="10" fillId="2" borderId="54" xfId="0" applyNumberFormat="1" applyFont="1" applyFill="1" applyBorder="1" applyAlignment="1">
      <alignment vertical="center" wrapText="1"/>
    </xf>
    <xf numFmtId="2" fontId="7" fillId="2" borderId="50" xfId="0" applyNumberFormat="1" applyFont="1" applyFill="1" applyBorder="1" applyAlignment="1">
      <alignment vertical="center" wrapText="1"/>
    </xf>
    <xf numFmtId="2" fontId="7" fillId="2" borderId="51" xfId="0" applyNumberFormat="1" applyFont="1" applyFill="1" applyBorder="1" applyAlignment="1">
      <alignment vertical="center" wrapText="1"/>
    </xf>
    <xf numFmtId="2" fontId="5" fillId="2" borderId="0" xfId="0" applyNumberFormat="1" applyFont="1" applyFill="1" applyAlignment="1">
      <alignment wrapText="1"/>
    </xf>
    <xf numFmtId="2" fontId="7" fillId="2" borderId="53" xfId="0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/>
    <xf numFmtId="2" fontId="5" fillId="2" borderId="2" xfId="0" applyNumberFormat="1" applyFont="1" applyFill="1" applyBorder="1"/>
    <xf numFmtId="2" fontId="10" fillId="2" borderId="0" xfId="0" applyNumberFormat="1" applyFont="1" applyFill="1"/>
    <xf numFmtId="2" fontId="3" fillId="2" borderId="65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horizontal="center" vertical="center" shrinkToFit="1"/>
    </xf>
    <xf numFmtId="2" fontId="11" fillId="2" borderId="0" xfId="0" applyNumberFormat="1" applyFont="1" applyFill="1" applyBorder="1"/>
    <xf numFmtId="4" fontId="3" fillId="2" borderId="4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34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3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/>
    </xf>
    <xf numFmtId="4" fontId="9" fillId="2" borderId="55" xfId="0" applyNumberFormat="1" applyFont="1" applyFill="1" applyBorder="1" applyAlignment="1">
      <alignment horizontal="center" vertical="center"/>
    </xf>
    <xf numFmtId="4" fontId="9" fillId="2" borderId="26" xfId="0" applyNumberFormat="1" applyFont="1" applyFill="1" applyBorder="1" applyAlignment="1">
      <alignment horizontal="center" vertical="center"/>
    </xf>
    <xf numFmtId="4" fontId="9" fillId="2" borderId="33" xfId="0" applyNumberFormat="1" applyFont="1" applyFill="1" applyBorder="1" applyAlignment="1">
      <alignment horizontal="center" vertical="center"/>
    </xf>
    <xf numFmtId="4" fontId="9" fillId="2" borderId="59" xfId="0" applyNumberFormat="1" applyFont="1" applyFill="1" applyBorder="1" applyAlignment="1">
      <alignment horizontal="center" vertical="center"/>
    </xf>
    <xf numFmtId="4" fontId="9" fillId="2" borderId="60" xfId="0" applyNumberFormat="1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33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35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4" fillId="2" borderId="55" xfId="0" applyNumberFormat="1" applyFont="1" applyFill="1" applyBorder="1" applyAlignment="1">
      <alignment horizontal="center" vertical="center"/>
    </xf>
    <xf numFmtId="4" fontId="4" fillId="2" borderId="2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5" xfId="0" applyNumberFormat="1" applyFont="1" applyFill="1" applyBorder="1" applyAlignment="1">
      <alignment horizontal="center" vertical="center" wrapText="1"/>
    </xf>
    <xf numFmtId="4" fontId="4" fillId="2" borderId="23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2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27" xfId="0" applyNumberFormat="1" applyFont="1" applyFill="1" applyBorder="1" applyAlignment="1">
      <alignment horizontal="center" vertical="center" wrapText="1"/>
    </xf>
    <xf numFmtId="4" fontId="9" fillId="2" borderId="3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horizontal="center" vertical="center" wrapText="1"/>
    </xf>
    <xf numFmtId="4" fontId="3" fillId="2" borderId="56" xfId="0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55" xfId="0" applyNumberFormat="1" applyFont="1" applyFill="1" applyBorder="1" applyAlignment="1">
      <alignment horizontal="center" vertical="center"/>
    </xf>
    <xf numFmtId="4" fontId="3" fillId="2" borderId="29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left" vertical="center" wrapText="1"/>
    </xf>
    <xf numFmtId="2" fontId="6" fillId="2" borderId="0" xfId="0" applyNumberFormat="1" applyFont="1" applyFill="1" applyAlignment="1">
      <alignment horizontal="left" vertical="center" shrinkToFit="1"/>
    </xf>
    <xf numFmtId="2" fontId="3" fillId="2" borderId="0" xfId="0" applyNumberFormat="1" applyFont="1" applyFill="1" applyAlignment="1">
      <alignment horizontal="center" vertical="center" shrinkToFit="1"/>
    </xf>
    <xf numFmtId="2" fontId="3" fillId="2" borderId="0" xfId="0" applyNumberFormat="1" applyFont="1" applyFill="1" applyAlignment="1">
      <alignment horizontal="center" vertical="center" wrapText="1" shrinkToFit="1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36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39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shrinkToFit="1"/>
    </xf>
    <xf numFmtId="2" fontId="3" fillId="2" borderId="42" xfId="0" applyNumberFormat="1" applyFont="1" applyFill="1" applyBorder="1" applyAlignment="1">
      <alignment horizontal="center" shrinkToFit="1"/>
    </xf>
    <xf numFmtId="2" fontId="3" fillId="2" borderId="37" xfId="0" applyNumberFormat="1" applyFont="1" applyFill="1" applyBorder="1" applyAlignment="1">
      <alignment horizontal="center" shrinkToFit="1"/>
    </xf>
    <xf numFmtId="2" fontId="3" fillId="2" borderId="36" xfId="0" applyNumberFormat="1" applyFont="1" applyFill="1" applyBorder="1" applyAlignment="1">
      <alignment horizontal="center" shrinkToFit="1"/>
    </xf>
    <xf numFmtId="0" fontId="3" fillId="2" borderId="4" xfId="0" applyNumberFormat="1" applyFont="1" applyFill="1" applyBorder="1" applyAlignment="1">
      <alignment horizontal="center" shrinkToFit="1"/>
    </xf>
    <xf numFmtId="0" fontId="3" fillId="2" borderId="31" xfId="0" applyNumberFormat="1" applyFont="1" applyFill="1" applyBorder="1" applyAlignment="1">
      <alignment horizontal="center" shrinkToFit="1"/>
    </xf>
    <xf numFmtId="0" fontId="3" fillId="2" borderId="6" xfId="0" applyNumberFormat="1" applyFont="1" applyFill="1" applyBorder="1" applyAlignment="1">
      <alignment horizontal="center" shrinkToFit="1"/>
    </xf>
    <xf numFmtId="0" fontId="3" fillId="2" borderId="48" xfId="0" applyNumberFormat="1" applyFont="1" applyFill="1" applyBorder="1" applyAlignment="1">
      <alignment horizontal="center" shrinkToFit="1"/>
    </xf>
    <xf numFmtId="2" fontId="3" fillId="2" borderId="43" xfId="0" applyNumberFormat="1" applyFont="1" applyFill="1" applyBorder="1" applyAlignment="1">
      <alignment horizontal="center" vertical="center" wrapText="1"/>
    </xf>
    <xf numFmtId="2" fontId="3" fillId="2" borderId="44" xfId="0" applyNumberFormat="1" applyFont="1" applyFill="1" applyBorder="1" applyAlignment="1">
      <alignment horizontal="center" vertical="center" wrapText="1"/>
    </xf>
    <xf numFmtId="2" fontId="3" fillId="2" borderId="45" xfId="0" applyNumberFormat="1" applyFont="1" applyFill="1" applyBorder="1" applyAlignment="1">
      <alignment horizontal="center" vertical="center" wrapText="1"/>
    </xf>
    <xf numFmtId="2" fontId="3" fillId="2" borderId="4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vertical="center" wrapText="1"/>
    </xf>
    <xf numFmtId="2" fontId="4" fillId="2" borderId="16" xfId="0" applyNumberFormat="1" applyFont="1" applyFill="1" applyBorder="1" applyAlignment="1">
      <alignment vertical="center" wrapText="1"/>
    </xf>
    <xf numFmtId="2" fontId="4" fillId="2" borderId="13" xfId="0" applyNumberFormat="1" applyFont="1" applyFill="1" applyBorder="1" applyAlignment="1">
      <alignment vertical="center" wrapText="1"/>
    </xf>
    <xf numFmtId="2" fontId="4" fillId="2" borderId="15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31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2" fontId="9" fillId="2" borderId="16" xfId="0" applyNumberFormat="1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vertical="center" wrapText="1"/>
    </xf>
    <xf numFmtId="2" fontId="9" fillId="2" borderId="15" xfId="0" applyNumberFormat="1" applyFont="1" applyFill="1" applyBorder="1" applyAlignment="1">
      <alignment vertical="center" wrapText="1"/>
    </xf>
    <xf numFmtId="0" fontId="4" fillId="2" borderId="19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2" fontId="9" fillId="2" borderId="26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vertical="center" wrapText="1"/>
    </xf>
    <xf numFmtId="2" fontId="3" fillId="2" borderId="11" xfId="0" applyNumberFormat="1" applyFont="1" applyFill="1" applyBorder="1" applyAlignment="1">
      <alignment vertical="center" wrapText="1"/>
    </xf>
    <xf numFmtId="2" fontId="3" fillId="2" borderId="16" xfId="0" applyNumberFormat="1" applyFont="1" applyFill="1" applyBorder="1" applyAlignment="1">
      <alignment vertical="center" wrapText="1"/>
    </xf>
    <xf numFmtId="2" fontId="3" fillId="2" borderId="13" xfId="0" applyNumberFormat="1" applyFont="1" applyFill="1" applyBorder="1" applyAlignment="1">
      <alignment vertical="center" wrapText="1"/>
    </xf>
    <xf numFmtId="2" fontId="3" fillId="2" borderId="17" xfId="0" applyNumberFormat="1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48" xfId="0" applyNumberFormat="1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/>
    </xf>
    <xf numFmtId="0" fontId="3" fillId="2" borderId="58" xfId="0" applyNumberFormat="1" applyFont="1" applyFill="1" applyBorder="1" applyAlignment="1">
      <alignment horizontal="center" vertical="center"/>
    </xf>
    <xf numFmtId="0" fontId="3" fillId="2" borderId="61" xfId="0" applyNumberFormat="1" applyFont="1" applyFill="1" applyBorder="1" applyAlignment="1">
      <alignment horizontal="center" vertical="center"/>
    </xf>
    <xf numFmtId="2" fontId="3" fillId="2" borderId="60" xfId="0" applyNumberFormat="1" applyFont="1" applyFill="1" applyBorder="1" applyAlignment="1">
      <alignment horizontal="center" vertical="center" wrapText="1"/>
    </xf>
    <xf numFmtId="2" fontId="3" fillId="2" borderId="62" xfId="0" applyNumberFormat="1" applyFont="1" applyFill="1" applyBorder="1" applyAlignment="1">
      <alignment horizontal="center" vertical="center" wrapText="1"/>
    </xf>
    <xf numFmtId="2" fontId="3" fillId="2" borderId="57" xfId="0" applyNumberFormat="1" applyFont="1" applyFill="1" applyBorder="1" applyAlignment="1">
      <alignment horizontal="center" vertical="center" wrapText="1"/>
    </xf>
    <xf numFmtId="2" fontId="3" fillId="2" borderId="63" xfId="0" applyNumberFormat="1" applyFont="1" applyFill="1" applyBorder="1" applyAlignment="1">
      <alignment horizontal="center" vertical="center" wrapText="1"/>
    </xf>
    <xf numFmtId="2" fontId="3" fillId="2" borderId="64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shrinkToFit="1"/>
    </xf>
    <xf numFmtId="0" fontId="3" fillId="2" borderId="58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horizontal="center" vertical="center" wrapText="1" shrinkToFit="1"/>
    </xf>
    <xf numFmtId="2" fontId="3" fillId="2" borderId="9" xfId="0" applyNumberFormat="1" applyFont="1" applyFill="1" applyBorder="1" applyAlignment="1">
      <alignment horizontal="center" vertical="center" wrapText="1" shrinkToFit="1"/>
    </xf>
    <xf numFmtId="2" fontId="3" fillId="2" borderId="2" xfId="0" applyNumberFormat="1" applyFont="1" applyFill="1" applyBorder="1" applyAlignment="1">
      <alignment horizontal="center" vertical="center" wrapText="1" shrinkToFit="1"/>
    </xf>
    <xf numFmtId="2" fontId="3" fillId="2" borderId="1" xfId="0" applyNumberFormat="1" applyFont="1" applyFill="1" applyBorder="1" applyAlignment="1">
      <alignment horizontal="center" vertical="center" wrapText="1" shrinkToFit="1"/>
    </xf>
    <xf numFmtId="2" fontId="3" fillId="2" borderId="28" xfId="0" applyNumberFormat="1" applyFont="1" applyFill="1" applyBorder="1" applyAlignment="1">
      <alignment horizontal="center" vertical="center" wrapText="1" shrinkToFit="1"/>
    </xf>
    <xf numFmtId="2" fontId="3" fillId="2" borderId="58" xfId="0" applyNumberFormat="1" applyFont="1" applyFill="1" applyBorder="1" applyAlignment="1">
      <alignment horizontal="center" vertical="center" wrapText="1" shrinkToFit="1"/>
    </xf>
    <xf numFmtId="0" fontId="3" fillId="2" borderId="7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28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5" fillId="2" borderId="3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horizontal="center" vertical="center"/>
    </xf>
    <xf numFmtId="9" fontId="5" fillId="2" borderId="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1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abSelected="1" view="pageBreakPreview" topLeftCell="A4" zoomScaleNormal="100" workbookViewId="0">
      <pane xSplit="11" ySplit="4" topLeftCell="L50" activePane="bottomRight" state="frozen"/>
      <selection activeCell="A4" sqref="A4"/>
      <selection pane="topRight" activeCell="K4" sqref="K4"/>
      <selection pane="bottomLeft" activeCell="A8" sqref="A8"/>
      <selection pane="bottomRight" activeCell="A4" sqref="A1:XFD1048576"/>
    </sheetView>
  </sheetViews>
  <sheetFormatPr defaultColWidth="9" defaultRowHeight="15"/>
  <cols>
    <col min="1" max="1" width="7.42578125" style="210" customWidth="1"/>
    <col min="2" max="2" width="41.7109375" style="210" customWidth="1"/>
    <col min="3" max="9" width="9.140625" style="211"/>
    <col min="10" max="10" width="9" style="211"/>
    <col min="11" max="11" width="38.7109375" style="211" customWidth="1"/>
    <col min="12" max="16384" width="9" style="210"/>
  </cols>
  <sheetData>
    <row r="1" spans="1:13" ht="110.25" customHeight="1">
      <c r="G1" s="212" t="s">
        <v>77</v>
      </c>
      <c r="H1" s="212"/>
      <c r="I1" s="212"/>
      <c r="J1" s="212"/>
      <c r="K1" s="212"/>
    </row>
    <row r="2" spans="1:13" ht="25.5" customHeight="1">
      <c r="G2" s="213"/>
      <c r="H2" s="213"/>
      <c r="I2" s="213"/>
      <c r="J2" s="213"/>
      <c r="K2" s="213"/>
    </row>
    <row r="3" spans="1:13">
      <c r="A3" s="214" t="s">
        <v>52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3" ht="34.5" customHeight="1">
      <c r="A4" s="215" t="s">
        <v>89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</row>
    <row r="6" spans="1:13">
      <c r="A6" s="216" t="s">
        <v>5</v>
      </c>
      <c r="B6" s="217" t="s">
        <v>53</v>
      </c>
      <c r="C6" s="218" t="s">
        <v>54</v>
      </c>
      <c r="D6" s="219" t="s">
        <v>55</v>
      </c>
      <c r="E6" s="220"/>
      <c r="F6" s="220"/>
      <c r="G6" s="220"/>
      <c r="H6" s="220"/>
      <c r="I6" s="220"/>
      <c r="J6" s="220"/>
      <c r="K6" s="221"/>
    </row>
    <row r="7" spans="1:13" ht="45" customHeight="1">
      <c r="A7" s="222"/>
      <c r="B7" s="223"/>
      <c r="C7" s="224"/>
      <c r="D7" s="225" t="s">
        <v>78</v>
      </c>
      <c r="E7" s="225" t="s">
        <v>79</v>
      </c>
      <c r="F7" s="225" t="s">
        <v>80</v>
      </c>
      <c r="G7" s="225" t="s">
        <v>81</v>
      </c>
      <c r="H7" s="225" t="s">
        <v>82</v>
      </c>
      <c r="I7" s="225" t="s">
        <v>83</v>
      </c>
      <c r="J7" s="226" t="s">
        <v>92</v>
      </c>
      <c r="K7" s="227" t="s">
        <v>56</v>
      </c>
    </row>
    <row r="8" spans="1:13" ht="15" customHeight="1">
      <c r="A8" s="228">
        <v>1</v>
      </c>
      <c r="B8" s="229" t="s">
        <v>18</v>
      </c>
      <c r="C8" s="230"/>
      <c r="D8" s="230"/>
      <c r="E8" s="230"/>
      <c r="F8" s="230"/>
      <c r="G8" s="230"/>
      <c r="H8" s="230"/>
      <c r="I8" s="230"/>
      <c r="J8" s="230"/>
      <c r="K8" s="230"/>
    </row>
    <row r="9" spans="1:13" ht="15" customHeight="1">
      <c r="A9" s="231"/>
      <c r="B9" s="232"/>
      <c r="C9" s="233"/>
      <c r="D9" s="233"/>
      <c r="E9" s="233"/>
      <c r="F9" s="233"/>
      <c r="G9" s="233"/>
      <c r="H9" s="233"/>
      <c r="I9" s="233"/>
      <c r="J9" s="233"/>
      <c r="K9" s="233"/>
    </row>
    <row r="10" spans="1:13" ht="15" customHeight="1">
      <c r="A10" s="231"/>
      <c r="B10" s="232"/>
      <c r="C10" s="233"/>
      <c r="D10" s="233"/>
      <c r="E10" s="233"/>
      <c r="F10" s="233"/>
      <c r="G10" s="233"/>
      <c r="H10" s="233"/>
      <c r="I10" s="233"/>
      <c r="J10" s="233"/>
      <c r="K10" s="233"/>
    </row>
    <row r="11" spans="1:13" ht="15" customHeight="1">
      <c r="A11" s="231"/>
      <c r="B11" s="232"/>
      <c r="C11" s="233"/>
      <c r="D11" s="233"/>
      <c r="E11" s="233"/>
      <c r="F11" s="233"/>
      <c r="G11" s="233"/>
      <c r="H11" s="233"/>
      <c r="I11" s="233"/>
      <c r="J11" s="233"/>
      <c r="K11" s="233"/>
    </row>
    <row r="12" spans="1:13" ht="15.75" customHeight="1">
      <c r="A12" s="234"/>
      <c r="B12" s="235"/>
      <c r="C12" s="236"/>
      <c r="D12" s="236"/>
      <c r="E12" s="236"/>
      <c r="F12" s="236"/>
      <c r="G12" s="236"/>
      <c r="H12" s="236"/>
      <c r="I12" s="236"/>
      <c r="J12" s="236"/>
      <c r="K12" s="236"/>
    </row>
    <row r="13" spans="1:13" ht="15" customHeight="1">
      <c r="A13" s="237" t="s">
        <v>20</v>
      </c>
      <c r="B13" s="238" t="s">
        <v>21</v>
      </c>
      <c r="C13" s="230" t="s">
        <v>57</v>
      </c>
      <c r="D13" s="230">
        <v>65</v>
      </c>
      <c r="E13" s="230"/>
      <c r="F13" s="230"/>
      <c r="G13" s="230"/>
      <c r="H13" s="230"/>
      <c r="I13" s="230"/>
      <c r="J13" s="230"/>
      <c r="K13" s="239" t="s">
        <v>58</v>
      </c>
    </row>
    <row r="14" spans="1:13" ht="15" customHeight="1">
      <c r="A14" s="240"/>
      <c r="B14" s="241"/>
      <c r="C14" s="233"/>
      <c r="D14" s="233"/>
      <c r="E14" s="233"/>
      <c r="F14" s="233"/>
      <c r="G14" s="233"/>
      <c r="H14" s="233"/>
      <c r="I14" s="233"/>
      <c r="J14" s="233"/>
      <c r="K14" s="242"/>
    </row>
    <row r="15" spans="1:13" ht="15" customHeight="1">
      <c r="A15" s="240"/>
      <c r="B15" s="241"/>
      <c r="C15" s="233"/>
      <c r="D15" s="233"/>
      <c r="E15" s="233"/>
      <c r="F15" s="233"/>
      <c r="G15" s="233"/>
      <c r="H15" s="233"/>
      <c r="I15" s="233"/>
      <c r="J15" s="233"/>
      <c r="K15" s="242"/>
      <c r="M15" s="210">
        <f>180-D13-E13-F13-G13-H13-I13</f>
        <v>115</v>
      </c>
    </row>
    <row r="16" spans="1:13" ht="15" customHeight="1">
      <c r="A16" s="240"/>
      <c r="B16" s="241"/>
      <c r="C16" s="233"/>
      <c r="D16" s="233"/>
      <c r="E16" s="233"/>
      <c r="F16" s="233"/>
      <c r="G16" s="233"/>
      <c r="H16" s="233"/>
      <c r="I16" s="233"/>
      <c r="J16" s="233"/>
      <c r="K16" s="242"/>
    </row>
    <row r="17" spans="1:11">
      <c r="A17" s="243"/>
      <c r="B17" s="244"/>
      <c r="C17" s="236"/>
      <c r="D17" s="236"/>
      <c r="E17" s="236"/>
      <c r="F17" s="236"/>
      <c r="G17" s="236"/>
      <c r="H17" s="236"/>
      <c r="I17" s="236"/>
      <c r="J17" s="236"/>
      <c r="K17" s="245"/>
    </row>
    <row r="18" spans="1:11" ht="15" customHeight="1">
      <c r="A18" s="237" t="s">
        <v>22</v>
      </c>
      <c r="B18" s="238" t="s">
        <v>23</v>
      </c>
      <c r="C18" s="230" t="s">
        <v>57</v>
      </c>
      <c r="D18" s="230">
        <v>1</v>
      </c>
      <c r="E18" s="230">
        <v>1</v>
      </c>
      <c r="F18" s="230"/>
      <c r="G18" s="230"/>
      <c r="H18" s="230"/>
      <c r="I18" s="230"/>
      <c r="J18" s="230"/>
      <c r="K18" s="239" t="s">
        <v>59</v>
      </c>
    </row>
    <row r="19" spans="1:11" ht="15" customHeight="1">
      <c r="A19" s="240"/>
      <c r="B19" s="241"/>
      <c r="C19" s="233"/>
      <c r="D19" s="233"/>
      <c r="E19" s="233"/>
      <c r="F19" s="233"/>
      <c r="G19" s="233"/>
      <c r="H19" s="233"/>
      <c r="I19" s="233"/>
      <c r="J19" s="233"/>
      <c r="K19" s="242"/>
    </row>
    <row r="20" spans="1:11" ht="15" customHeight="1">
      <c r="A20" s="240"/>
      <c r="B20" s="241"/>
      <c r="C20" s="233"/>
      <c r="D20" s="233"/>
      <c r="E20" s="233"/>
      <c r="F20" s="233"/>
      <c r="G20" s="233"/>
      <c r="H20" s="233"/>
      <c r="I20" s="233"/>
      <c r="J20" s="233"/>
      <c r="K20" s="242"/>
    </row>
    <row r="21" spans="1:11" ht="15" customHeight="1">
      <c r="A21" s="240"/>
      <c r="B21" s="241"/>
      <c r="C21" s="233"/>
      <c r="D21" s="233"/>
      <c r="E21" s="233"/>
      <c r="F21" s="233"/>
      <c r="G21" s="233"/>
      <c r="H21" s="233"/>
      <c r="I21" s="233"/>
      <c r="J21" s="233"/>
      <c r="K21" s="242"/>
    </row>
    <row r="22" spans="1:11" ht="85.5" customHeight="1">
      <c r="A22" s="243"/>
      <c r="B22" s="244"/>
      <c r="C22" s="236"/>
      <c r="D22" s="236"/>
      <c r="E22" s="236"/>
      <c r="F22" s="236"/>
      <c r="G22" s="236"/>
      <c r="H22" s="236"/>
      <c r="I22" s="236"/>
      <c r="J22" s="236"/>
      <c r="K22" s="245"/>
    </row>
    <row r="23" spans="1:11" ht="15" customHeight="1">
      <c r="A23" s="246" t="s">
        <v>24</v>
      </c>
      <c r="B23" s="247" t="s">
        <v>60</v>
      </c>
      <c r="C23" s="230" t="s">
        <v>57</v>
      </c>
      <c r="D23" s="230">
        <v>20</v>
      </c>
      <c r="E23" s="230">
        <v>18</v>
      </c>
      <c r="F23" s="230">
        <v>2</v>
      </c>
      <c r="G23" s="230"/>
      <c r="H23" s="230"/>
      <c r="I23" s="230"/>
      <c r="J23" s="230"/>
      <c r="K23" s="239" t="s">
        <v>61</v>
      </c>
    </row>
    <row r="24" spans="1:11" ht="15" customHeight="1">
      <c r="A24" s="248"/>
      <c r="B24" s="249"/>
      <c r="C24" s="233"/>
      <c r="D24" s="233"/>
      <c r="E24" s="233"/>
      <c r="F24" s="233"/>
      <c r="G24" s="233"/>
      <c r="H24" s="233"/>
      <c r="I24" s="233"/>
      <c r="J24" s="233"/>
      <c r="K24" s="242"/>
    </row>
    <row r="25" spans="1:11" ht="15" customHeight="1">
      <c r="A25" s="248"/>
      <c r="B25" s="249"/>
      <c r="C25" s="233"/>
      <c r="D25" s="233"/>
      <c r="E25" s="233"/>
      <c r="F25" s="233"/>
      <c r="G25" s="233"/>
      <c r="H25" s="233"/>
      <c r="I25" s="233"/>
      <c r="J25" s="233"/>
      <c r="K25" s="242"/>
    </row>
    <row r="26" spans="1:11" ht="15" customHeight="1">
      <c r="A26" s="248"/>
      <c r="B26" s="249"/>
      <c r="C26" s="233"/>
      <c r="D26" s="233"/>
      <c r="E26" s="233"/>
      <c r="F26" s="233"/>
      <c r="G26" s="233"/>
      <c r="H26" s="233"/>
      <c r="I26" s="233"/>
      <c r="J26" s="233"/>
      <c r="K26" s="242"/>
    </row>
    <row r="27" spans="1:11" ht="66" customHeight="1">
      <c r="A27" s="250"/>
      <c r="B27" s="251"/>
      <c r="C27" s="236"/>
      <c r="D27" s="236"/>
      <c r="E27" s="236"/>
      <c r="F27" s="236"/>
      <c r="G27" s="236"/>
      <c r="H27" s="236"/>
      <c r="I27" s="236"/>
      <c r="J27" s="236"/>
      <c r="K27" s="245"/>
    </row>
    <row r="28" spans="1:11" ht="15" customHeight="1">
      <c r="A28" s="252">
        <v>2</v>
      </c>
      <c r="B28" s="253" t="s">
        <v>27</v>
      </c>
      <c r="C28" s="230"/>
      <c r="D28" s="230"/>
      <c r="E28" s="230"/>
      <c r="F28" s="230"/>
      <c r="G28" s="230"/>
      <c r="H28" s="230"/>
      <c r="I28" s="230"/>
      <c r="J28" s="230"/>
      <c r="K28" s="230"/>
    </row>
    <row r="29" spans="1:11" ht="15" customHeight="1">
      <c r="A29" s="254"/>
      <c r="B29" s="255"/>
      <c r="C29" s="233"/>
      <c r="D29" s="233"/>
      <c r="E29" s="233"/>
      <c r="F29" s="233"/>
      <c r="G29" s="233"/>
      <c r="H29" s="233"/>
      <c r="I29" s="233"/>
      <c r="J29" s="233"/>
      <c r="K29" s="233"/>
    </row>
    <row r="30" spans="1:11" ht="15" customHeight="1">
      <c r="A30" s="254"/>
      <c r="B30" s="255"/>
      <c r="C30" s="233"/>
      <c r="D30" s="233"/>
      <c r="E30" s="233"/>
      <c r="F30" s="233"/>
      <c r="G30" s="233"/>
      <c r="H30" s="233"/>
      <c r="I30" s="233"/>
      <c r="J30" s="233"/>
      <c r="K30" s="233"/>
    </row>
    <row r="31" spans="1:11" ht="15" customHeight="1">
      <c r="A31" s="254"/>
      <c r="B31" s="255"/>
      <c r="C31" s="233"/>
      <c r="D31" s="233"/>
      <c r="E31" s="233"/>
      <c r="F31" s="233"/>
      <c r="G31" s="233"/>
      <c r="H31" s="233"/>
      <c r="I31" s="233"/>
      <c r="J31" s="233"/>
      <c r="K31" s="233"/>
    </row>
    <row r="32" spans="1:11" ht="15.75" customHeight="1">
      <c r="A32" s="256"/>
      <c r="B32" s="257"/>
      <c r="C32" s="236"/>
      <c r="D32" s="236"/>
      <c r="E32" s="236"/>
      <c r="F32" s="236"/>
      <c r="G32" s="236"/>
      <c r="H32" s="236"/>
      <c r="I32" s="236"/>
      <c r="J32" s="236"/>
      <c r="K32" s="236"/>
    </row>
    <row r="33" spans="1:11" ht="15" customHeight="1">
      <c r="A33" s="258" t="s">
        <v>28</v>
      </c>
      <c r="B33" s="259" t="s">
        <v>29</v>
      </c>
      <c r="C33" s="230" t="s">
        <v>57</v>
      </c>
      <c r="D33" s="230">
        <v>3</v>
      </c>
      <c r="E33" s="230"/>
      <c r="F33" s="230"/>
      <c r="G33" s="230"/>
      <c r="H33" s="230"/>
      <c r="I33" s="230"/>
      <c r="J33" s="230"/>
      <c r="K33" s="239" t="s">
        <v>62</v>
      </c>
    </row>
    <row r="34" spans="1:11" ht="15" customHeight="1">
      <c r="A34" s="258"/>
      <c r="B34" s="259"/>
      <c r="C34" s="233"/>
      <c r="D34" s="233"/>
      <c r="E34" s="233"/>
      <c r="F34" s="233"/>
      <c r="G34" s="233"/>
      <c r="H34" s="233"/>
      <c r="I34" s="233"/>
      <c r="J34" s="233"/>
      <c r="K34" s="242"/>
    </row>
    <row r="35" spans="1:11" ht="15" customHeight="1">
      <c r="A35" s="258"/>
      <c r="B35" s="259"/>
      <c r="C35" s="233"/>
      <c r="D35" s="233"/>
      <c r="E35" s="233"/>
      <c r="F35" s="233"/>
      <c r="G35" s="233"/>
      <c r="H35" s="233"/>
      <c r="I35" s="233"/>
      <c r="J35" s="233"/>
      <c r="K35" s="242"/>
    </row>
    <row r="36" spans="1:11" ht="15" customHeight="1">
      <c r="A36" s="258"/>
      <c r="B36" s="259"/>
      <c r="C36" s="233"/>
      <c r="D36" s="233"/>
      <c r="E36" s="233"/>
      <c r="F36" s="233"/>
      <c r="G36" s="233"/>
      <c r="H36" s="233"/>
      <c r="I36" s="233"/>
      <c r="J36" s="233"/>
      <c r="K36" s="242"/>
    </row>
    <row r="37" spans="1:11" ht="15.75" customHeight="1">
      <c r="A37" s="258"/>
      <c r="B37" s="259"/>
      <c r="C37" s="233"/>
      <c r="D37" s="233"/>
      <c r="E37" s="233"/>
      <c r="F37" s="233"/>
      <c r="G37" s="233"/>
      <c r="H37" s="233"/>
      <c r="I37" s="233"/>
      <c r="J37" s="236"/>
      <c r="K37" s="242"/>
    </row>
    <row r="38" spans="1:11" ht="15.75" customHeight="1">
      <c r="A38" s="260" t="s">
        <v>30</v>
      </c>
      <c r="B38" s="261" t="s">
        <v>84</v>
      </c>
      <c r="C38" s="262" t="s">
        <v>57</v>
      </c>
      <c r="D38" s="263">
        <f>444+1153</f>
        <v>1597</v>
      </c>
      <c r="E38" s="263"/>
      <c r="F38" s="263">
        <v>397</v>
      </c>
      <c r="G38" s="263">
        <v>50</v>
      </c>
      <c r="H38" s="263"/>
      <c r="I38" s="263"/>
      <c r="J38" s="230"/>
      <c r="K38" s="264"/>
    </row>
    <row r="39" spans="1:11" ht="15.75" customHeight="1">
      <c r="A39" s="260"/>
      <c r="B39" s="261"/>
      <c r="C39" s="263"/>
      <c r="D39" s="263"/>
      <c r="E39" s="263"/>
      <c r="F39" s="263"/>
      <c r="G39" s="263"/>
      <c r="H39" s="263"/>
      <c r="I39" s="263"/>
      <c r="J39" s="233"/>
      <c r="K39" s="264"/>
    </row>
    <row r="40" spans="1:11" ht="15.75" customHeight="1">
      <c r="A40" s="260"/>
      <c r="B40" s="261"/>
      <c r="C40" s="263"/>
      <c r="D40" s="263"/>
      <c r="E40" s="263"/>
      <c r="F40" s="263"/>
      <c r="G40" s="263"/>
      <c r="H40" s="263"/>
      <c r="I40" s="263"/>
      <c r="J40" s="233"/>
      <c r="K40" s="264"/>
    </row>
    <row r="41" spans="1:11" ht="15.75" customHeight="1">
      <c r="A41" s="260"/>
      <c r="B41" s="261"/>
      <c r="C41" s="263"/>
      <c r="D41" s="263"/>
      <c r="E41" s="263"/>
      <c r="F41" s="263"/>
      <c r="G41" s="263"/>
      <c r="H41" s="263"/>
      <c r="I41" s="263"/>
      <c r="J41" s="233"/>
      <c r="K41" s="264"/>
    </row>
    <row r="42" spans="1:11" ht="15.75" customHeight="1">
      <c r="A42" s="260"/>
      <c r="B42" s="261"/>
      <c r="C42" s="263"/>
      <c r="D42" s="263"/>
      <c r="E42" s="263"/>
      <c r="F42" s="263"/>
      <c r="G42" s="263"/>
      <c r="H42" s="263"/>
      <c r="I42" s="263"/>
      <c r="J42" s="236"/>
      <c r="K42" s="264"/>
    </row>
    <row r="43" spans="1:11" ht="15" customHeight="1">
      <c r="A43" s="265" t="s">
        <v>32</v>
      </c>
      <c r="B43" s="266" t="s">
        <v>33</v>
      </c>
      <c r="C43" s="236"/>
      <c r="D43" s="236"/>
      <c r="E43" s="236"/>
      <c r="F43" s="236"/>
      <c r="G43" s="236"/>
      <c r="H43" s="236"/>
      <c r="I43" s="236"/>
      <c r="J43" s="230"/>
      <c r="K43" s="267"/>
    </row>
    <row r="44" spans="1:11" ht="15" customHeight="1">
      <c r="A44" s="231"/>
      <c r="B44" s="232"/>
      <c r="C44" s="263"/>
      <c r="D44" s="263"/>
      <c r="E44" s="263"/>
      <c r="F44" s="263"/>
      <c r="G44" s="263"/>
      <c r="H44" s="263"/>
      <c r="I44" s="263"/>
      <c r="J44" s="233"/>
      <c r="K44" s="268"/>
    </row>
    <row r="45" spans="1:11" ht="15" customHeight="1">
      <c r="A45" s="231"/>
      <c r="B45" s="232"/>
      <c r="C45" s="263"/>
      <c r="D45" s="263"/>
      <c r="E45" s="263"/>
      <c r="F45" s="263"/>
      <c r="G45" s="263"/>
      <c r="H45" s="263"/>
      <c r="I45" s="263"/>
      <c r="J45" s="233"/>
      <c r="K45" s="268"/>
    </row>
    <row r="46" spans="1:11" ht="15" customHeight="1">
      <c r="A46" s="231"/>
      <c r="B46" s="232"/>
      <c r="C46" s="263"/>
      <c r="D46" s="263"/>
      <c r="E46" s="263"/>
      <c r="F46" s="263"/>
      <c r="G46" s="263"/>
      <c r="H46" s="263"/>
      <c r="I46" s="263"/>
      <c r="J46" s="233"/>
      <c r="K46" s="268"/>
    </row>
    <row r="47" spans="1:11" ht="15.75" customHeight="1">
      <c r="A47" s="231"/>
      <c r="B47" s="232"/>
      <c r="C47" s="263"/>
      <c r="D47" s="263"/>
      <c r="E47" s="263"/>
      <c r="F47" s="263"/>
      <c r="G47" s="263"/>
      <c r="H47" s="263"/>
      <c r="I47" s="263"/>
      <c r="J47" s="236"/>
      <c r="K47" s="268"/>
    </row>
    <row r="48" spans="1:11" ht="15" customHeight="1">
      <c r="A48" s="269" t="s">
        <v>34</v>
      </c>
      <c r="B48" s="261" t="s">
        <v>63</v>
      </c>
      <c r="C48" s="263" t="s">
        <v>57</v>
      </c>
      <c r="D48" s="263">
        <v>1</v>
      </c>
      <c r="E48" s="263">
        <v>1</v>
      </c>
      <c r="F48" s="263">
        <v>1</v>
      </c>
      <c r="G48" s="263">
        <v>0</v>
      </c>
      <c r="H48" s="263">
        <v>1</v>
      </c>
      <c r="I48" s="263">
        <v>1</v>
      </c>
      <c r="J48" s="230"/>
      <c r="K48" s="270" t="s">
        <v>64</v>
      </c>
    </row>
    <row r="49" spans="1:11" ht="15" customHeight="1">
      <c r="A49" s="269"/>
      <c r="B49" s="261"/>
      <c r="C49" s="263"/>
      <c r="D49" s="263"/>
      <c r="E49" s="263"/>
      <c r="F49" s="263"/>
      <c r="G49" s="263"/>
      <c r="H49" s="263"/>
      <c r="I49" s="263"/>
      <c r="J49" s="233"/>
      <c r="K49" s="270"/>
    </row>
    <row r="50" spans="1:11" ht="15" customHeight="1">
      <c r="A50" s="269"/>
      <c r="B50" s="261"/>
      <c r="C50" s="263"/>
      <c r="D50" s="263"/>
      <c r="E50" s="263"/>
      <c r="F50" s="263"/>
      <c r="G50" s="263"/>
      <c r="H50" s="263"/>
      <c r="I50" s="263"/>
      <c r="J50" s="233"/>
      <c r="K50" s="270"/>
    </row>
    <row r="51" spans="1:11" ht="15" customHeight="1">
      <c r="A51" s="269"/>
      <c r="B51" s="261"/>
      <c r="C51" s="263"/>
      <c r="D51" s="263"/>
      <c r="E51" s="263"/>
      <c r="F51" s="263"/>
      <c r="G51" s="263"/>
      <c r="H51" s="263"/>
      <c r="I51" s="263"/>
      <c r="J51" s="233"/>
      <c r="K51" s="270"/>
    </row>
    <row r="52" spans="1:11" ht="51.75" customHeight="1">
      <c r="A52" s="269"/>
      <c r="B52" s="261"/>
      <c r="C52" s="263"/>
      <c r="D52" s="263"/>
      <c r="E52" s="263"/>
      <c r="F52" s="263"/>
      <c r="G52" s="263"/>
      <c r="H52" s="263"/>
      <c r="I52" s="263"/>
      <c r="J52" s="236"/>
      <c r="K52" s="270"/>
    </row>
    <row r="53" spans="1:11" ht="15" customHeight="1">
      <c r="A53" s="269" t="s">
        <v>35</v>
      </c>
      <c r="B53" s="271" t="s">
        <v>65</v>
      </c>
      <c r="C53" s="263" t="s">
        <v>57</v>
      </c>
      <c r="D53" s="263"/>
      <c r="E53" s="263"/>
      <c r="F53" s="263">
        <v>1</v>
      </c>
      <c r="G53" s="263">
        <v>1</v>
      </c>
      <c r="H53" s="263">
        <v>1</v>
      </c>
      <c r="I53" s="263">
        <v>1</v>
      </c>
      <c r="J53" s="230">
        <v>1</v>
      </c>
      <c r="K53" s="270" t="s">
        <v>66</v>
      </c>
    </row>
    <row r="54" spans="1:11" ht="15" customHeight="1">
      <c r="A54" s="269"/>
      <c r="B54" s="271"/>
      <c r="C54" s="263"/>
      <c r="D54" s="263"/>
      <c r="E54" s="263"/>
      <c r="F54" s="263"/>
      <c r="G54" s="263"/>
      <c r="H54" s="263"/>
      <c r="I54" s="263"/>
      <c r="J54" s="233"/>
      <c r="K54" s="270"/>
    </row>
    <row r="55" spans="1:11" ht="15" customHeight="1">
      <c r="A55" s="269"/>
      <c r="B55" s="271"/>
      <c r="C55" s="263"/>
      <c r="D55" s="263"/>
      <c r="E55" s="263"/>
      <c r="F55" s="263"/>
      <c r="G55" s="263"/>
      <c r="H55" s="263"/>
      <c r="I55" s="263"/>
      <c r="J55" s="233"/>
      <c r="K55" s="270"/>
    </row>
    <row r="56" spans="1:11" ht="15" customHeight="1">
      <c r="A56" s="269"/>
      <c r="B56" s="271"/>
      <c r="C56" s="263"/>
      <c r="D56" s="263"/>
      <c r="E56" s="263"/>
      <c r="F56" s="263"/>
      <c r="G56" s="263"/>
      <c r="H56" s="263"/>
      <c r="I56" s="263"/>
      <c r="J56" s="233"/>
      <c r="K56" s="270"/>
    </row>
    <row r="57" spans="1:11" ht="40.5" customHeight="1">
      <c r="A57" s="269"/>
      <c r="B57" s="271"/>
      <c r="C57" s="263"/>
      <c r="D57" s="263"/>
      <c r="E57" s="263"/>
      <c r="F57" s="263"/>
      <c r="G57" s="263"/>
      <c r="H57" s="263"/>
      <c r="I57" s="263"/>
      <c r="J57" s="236"/>
      <c r="K57" s="270"/>
    </row>
    <row r="58" spans="1:11" ht="15" customHeight="1">
      <c r="A58" s="269" t="s">
        <v>36</v>
      </c>
      <c r="B58" s="271" t="s">
        <v>39</v>
      </c>
      <c r="C58" s="263" t="s">
        <v>57</v>
      </c>
      <c r="D58" s="263">
        <v>1</v>
      </c>
      <c r="E58" s="263"/>
      <c r="F58" s="263"/>
      <c r="G58" s="263"/>
      <c r="H58" s="263"/>
      <c r="I58" s="263"/>
      <c r="J58" s="230"/>
      <c r="K58" s="272" t="s">
        <v>67</v>
      </c>
    </row>
    <row r="59" spans="1:11" ht="15" customHeight="1">
      <c r="A59" s="269"/>
      <c r="B59" s="271"/>
      <c r="C59" s="263"/>
      <c r="D59" s="263"/>
      <c r="E59" s="263"/>
      <c r="F59" s="263"/>
      <c r="G59" s="263"/>
      <c r="H59" s="263"/>
      <c r="I59" s="263"/>
      <c r="J59" s="233"/>
      <c r="K59" s="270"/>
    </row>
    <row r="60" spans="1:11" ht="15" customHeight="1">
      <c r="A60" s="269"/>
      <c r="B60" s="271"/>
      <c r="C60" s="263"/>
      <c r="D60" s="263"/>
      <c r="E60" s="263"/>
      <c r="F60" s="263"/>
      <c r="G60" s="263"/>
      <c r="H60" s="263"/>
      <c r="I60" s="263"/>
      <c r="J60" s="233"/>
      <c r="K60" s="270"/>
    </row>
    <row r="61" spans="1:11" ht="15" customHeight="1">
      <c r="A61" s="269"/>
      <c r="B61" s="271"/>
      <c r="C61" s="263"/>
      <c r="D61" s="263"/>
      <c r="E61" s="263"/>
      <c r="F61" s="263"/>
      <c r="G61" s="263"/>
      <c r="H61" s="263"/>
      <c r="I61" s="263"/>
      <c r="J61" s="233"/>
      <c r="K61" s="270"/>
    </row>
    <row r="62" spans="1:11" ht="37.5" customHeight="1">
      <c r="A62" s="269"/>
      <c r="B62" s="271"/>
      <c r="C62" s="263"/>
      <c r="D62" s="263"/>
      <c r="E62" s="263"/>
      <c r="F62" s="263"/>
      <c r="G62" s="263"/>
      <c r="H62" s="263"/>
      <c r="I62" s="263"/>
      <c r="J62" s="236"/>
      <c r="K62" s="270"/>
    </row>
    <row r="63" spans="1:11" ht="37.5" customHeight="1" thickBot="1">
      <c r="A63" s="273" t="s">
        <v>68</v>
      </c>
      <c r="B63" s="274" t="s">
        <v>40</v>
      </c>
      <c r="C63" s="275" t="s">
        <v>57</v>
      </c>
      <c r="D63" s="275">
        <v>1</v>
      </c>
      <c r="E63" s="275"/>
      <c r="F63" s="275"/>
      <c r="G63" s="275"/>
      <c r="H63" s="275"/>
      <c r="I63" s="275"/>
      <c r="J63" s="276"/>
      <c r="K63" s="277"/>
    </row>
    <row r="64" spans="1:11" ht="15" customHeight="1">
      <c r="A64" s="278">
        <v>4</v>
      </c>
      <c r="B64" s="279" t="s">
        <v>44</v>
      </c>
      <c r="C64" s="233" t="s">
        <v>57</v>
      </c>
      <c r="D64" s="233"/>
      <c r="E64" s="233"/>
      <c r="F64" s="233">
        <v>1</v>
      </c>
      <c r="G64" s="233">
        <v>1</v>
      </c>
      <c r="H64" s="233"/>
      <c r="I64" s="233"/>
      <c r="J64" s="280"/>
      <c r="K64" s="281" t="s">
        <v>69</v>
      </c>
    </row>
    <row r="65" spans="1:11" ht="15" customHeight="1">
      <c r="A65" s="278"/>
      <c r="B65" s="282"/>
      <c r="C65" s="233"/>
      <c r="D65" s="233"/>
      <c r="E65" s="233"/>
      <c r="F65" s="233"/>
      <c r="G65" s="233"/>
      <c r="H65" s="233"/>
      <c r="I65" s="233"/>
      <c r="J65" s="233"/>
      <c r="K65" s="242"/>
    </row>
    <row r="66" spans="1:11" ht="15" customHeight="1">
      <c r="A66" s="278"/>
      <c r="B66" s="282"/>
      <c r="C66" s="233"/>
      <c r="D66" s="233"/>
      <c r="E66" s="233"/>
      <c r="F66" s="233"/>
      <c r="G66" s="233"/>
      <c r="H66" s="233"/>
      <c r="I66" s="233"/>
      <c r="J66" s="233"/>
      <c r="K66" s="242"/>
    </row>
    <row r="67" spans="1:11" ht="15" customHeight="1">
      <c r="A67" s="278"/>
      <c r="B67" s="282"/>
      <c r="C67" s="233"/>
      <c r="D67" s="233"/>
      <c r="E67" s="233"/>
      <c r="F67" s="233"/>
      <c r="G67" s="233"/>
      <c r="H67" s="233"/>
      <c r="I67" s="233"/>
      <c r="J67" s="233"/>
      <c r="K67" s="242"/>
    </row>
    <row r="68" spans="1:11" ht="33" customHeight="1" thickBot="1">
      <c r="A68" s="278"/>
      <c r="B68" s="283"/>
      <c r="C68" s="236"/>
      <c r="D68" s="236"/>
      <c r="E68" s="236"/>
      <c r="F68" s="236"/>
      <c r="G68" s="236"/>
      <c r="H68" s="236"/>
      <c r="I68" s="236"/>
      <c r="J68" s="236"/>
      <c r="K68" s="245"/>
    </row>
    <row r="69" spans="1:11" ht="15" customHeight="1">
      <c r="A69" s="228">
        <v>5</v>
      </c>
      <c r="B69" s="229" t="s">
        <v>70</v>
      </c>
      <c r="C69" s="230"/>
      <c r="D69" s="230"/>
      <c r="E69" s="230">
        <v>0</v>
      </c>
      <c r="F69" s="230"/>
      <c r="G69" s="230">
        <v>5</v>
      </c>
      <c r="H69" s="230"/>
      <c r="I69" s="230"/>
      <c r="J69" s="230"/>
      <c r="K69" s="230"/>
    </row>
    <row r="70" spans="1:11" ht="15" customHeight="1">
      <c r="A70" s="231"/>
      <c r="B70" s="232"/>
      <c r="C70" s="233"/>
      <c r="D70" s="233"/>
      <c r="E70" s="233"/>
      <c r="F70" s="233"/>
      <c r="G70" s="233"/>
      <c r="H70" s="233"/>
      <c r="I70" s="233"/>
      <c r="J70" s="233"/>
      <c r="K70" s="233"/>
    </row>
    <row r="71" spans="1:11" ht="15" customHeight="1">
      <c r="A71" s="231"/>
      <c r="B71" s="232"/>
      <c r="C71" s="233"/>
      <c r="D71" s="233"/>
      <c r="E71" s="233"/>
      <c r="F71" s="233"/>
      <c r="G71" s="233"/>
      <c r="H71" s="233"/>
      <c r="I71" s="233"/>
      <c r="J71" s="233"/>
      <c r="K71" s="233"/>
    </row>
    <row r="72" spans="1:11" ht="15" customHeight="1">
      <c r="A72" s="231"/>
      <c r="B72" s="232"/>
      <c r="C72" s="233"/>
      <c r="D72" s="233"/>
      <c r="E72" s="233"/>
      <c r="F72" s="233"/>
      <c r="G72" s="233"/>
      <c r="H72" s="233"/>
      <c r="I72" s="233"/>
      <c r="J72" s="233"/>
      <c r="K72" s="233"/>
    </row>
    <row r="73" spans="1:11" ht="15.75" customHeight="1" thickBot="1">
      <c r="A73" s="234"/>
      <c r="B73" s="235"/>
      <c r="C73" s="236"/>
      <c r="D73" s="236"/>
      <c r="E73" s="236"/>
      <c r="F73" s="236"/>
      <c r="G73" s="236"/>
      <c r="H73" s="236"/>
      <c r="I73" s="236"/>
      <c r="J73" s="236"/>
      <c r="K73" s="236"/>
    </row>
    <row r="74" spans="1:11" ht="15" customHeight="1">
      <c r="A74" s="284" t="s">
        <v>71</v>
      </c>
      <c r="B74" s="247" t="s">
        <v>72</v>
      </c>
      <c r="C74" s="230" t="s">
        <v>57</v>
      </c>
      <c r="D74" s="230">
        <v>13</v>
      </c>
      <c r="E74" s="230">
        <v>0</v>
      </c>
      <c r="F74" s="230"/>
      <c r="G74" s="230"/>
      <c r="H74" s="230">
        <v>10</v>
      </c>
      <c r="I74" s="230"/>
      <c r="J74" s="230"/>
      <c r="K74" s="239" t="s">
        <v>73</v>
      </c>
    </row>
    <row r="75" spans="1:11" ht="15" customHeight="1">
      <c r="A75" s="285"/>
      <c r="B75" s="249"/>
      <c r="C75" s="233"/>
      <c r="D75" s="233"/>
      <c r="E75" s="233"/>
      <c r="F75" s="233"/>
      <c r="G75" s="233"/>
      <c r="H75" s="233"/>
      <c r="I75" s="233"/>
      <c r="J75" s="233"/>
      <c r="K75" s="242"/>
    </row>
    <row r="76" spans="1:11" ht="15" customHeight="1">
      <c r="A76" s="285"/>
      <c r="B76" s="249"/>
      <c r="C76" s="233"/>
      <c r="D76" s="233"/>
      <c r="E76" s="233"/>
      <c r="F76" s="233"/>
      <c r="G76" s="233"/>
      <c r="H76" s="233"/>
      <c r="I76" s="233"/>
      <c r="J76" s="233"/>
      <c r="K76" s="242"/>
    </row>
    <row r="77" spans="1:11" ht="15" customHeight="1">
      <c r="A77" s="285"/>
      <c r="B77" s="249"/>
      <c r="C77" s="233"/>
      <c r="D77" s="233"/>
      <c r="E77" s="233"/>
      <c r="F77" s="233"/>
      <c r="G77" s="233"/>
      <c r="H77" s="233"/>
      <c r="I77" s="233"/>
      <c r="J77" s="233"/>
      <c r="K77" s="242"/>
    </row>
    <row r="78" spans="1:11" ht="68.25" customHeight="1" thickBot="1">
      <c r="A78" s="286"/>
      <c r="B78" s="251"/>
      <c r="C78" s="236"/>
      <c r="D78" s="236"/>
      <c r="E78" s="236"/>
      <c r="F78" s="236"/>
      <c r="G78" s="236"/>
      <c r="H78" s="236"/>
      <c r="I78" s="236"/>
      <c r="J78" s="236"/>
      <c r="K78" s="245"/>
    </row>
    <row r="79" spans="1:11" ht="15" customHeight="1">
      <c r="A79" s="287">
        <v>6</v>
      </c>
      <c r="B79" s="288" t="s">
        <v>74</v>
      </c>
      <c r="C79" s="230" t="s">
        <v>57</v>
      </c>
      <c r="D79" s="230">
        <v>30</v>
      </c>
      <c r="E79" s="230"/>
      <c r="F79" s="230"/>
      <c r="G79" s="230"/>
      <c r="H79" s="230"/>
      <c r="I79" s="230"/>
      <c r="J79" s="230"/>
      <c r="K79" s="239" t="s">
        <v>58</v>
      </c>
    </row>
    <row r="80" spans="1:11" ht="15" customHeight="1">
      <c r="A80" s="289"/>
      <c r="B80" s="290"/>
      <c r="C80" s="233"/>
      <c r="D80" s="233"/>
      <c r="E80" s="233"/>
      <c r="F80" s="233"/>
      <c r="G80" s="233"/>
      <c r="H80" s="233"/>
      <c r="I80" s="233"/>
      <c r="J80" s="233"/>
      <c r="K80" s="242"/>
    </row>
    <row r="81" spans="1:11" ht="15" customHeight="1">
      <c r="A81" s="289"/>
      <c r="B81" s="290"/>
      <c r="C81" s="233"/>
      <c r="D81" s="233"/>
      <c r="E81" s="233"/>
      <c r="F81" s="233"/>
      <c r="G81" s="233"/>
      <c r="H81" s="233"/>
      <c r="I81" s="233"/>
      <c r="J81" s="233"/>
      <c r="K81" s="242"/>
    </row>
    <row r="82" spans="1:11" ht="15" customHeight="1">
      <c r="A82" s="289"/>
      <c r="B82" s="290"/>
      <c r="C82" s="233"/>
      <c r="D82" s="233"/>
      <c r="E82" s="233"/>
      <c r="F82" s="233"/>
      <c r="G82" s="233"/>
      <c r="H82" s="233"/>
      <c r="I82" s="233"/>
      <c r="J82" s="233"/>
      <c r="K82" s="242"/>
    </row>
    <row r="83" spans="1:11" ht="60" customHeight="1">
      <c r="A83" s="291"/>
      <c r="B83" s="292"/>
      <c r="C83" s="233"/>
      <c r="D83" s="233"/>
      <c r="E83" s="233"/>
      <c r="F83" s="233"/>
      <c r="G83" s="233"/>
      <c r="H83" s="233"/>
      <c r="I83" s="233"/>
      <c r="J83" s="236"/>
      <c r="K83" s="242"/>
    </row>
    <row r="84" spans="1:11" ht="30">
      <c r="A84" s="293">
        <v>7</v>
      </c>
      <c r="B84" s="294" t="s">
        <v>91</v>
      </c>
      <c r="C84" s="295" t="s">
        <v>57</v>
      </c>
      <c r="D84" s="296"/>
      <c r="E84" s="296"/>
      <c r="F84" s="296"/>
      <c r="G84" s="296"/>
      <c r="H84" s="296">
        <v>15</v>
      </c>
      <c r="I84" s="296"/>
      <c r="J84" s="296"/>
      <c r="K84" s="296"/>
    </row>
  </sheetData>
  <mergeCells count="172">
    <mergeCell ref="I38:I42"/>
    <mergeCell ref="I8:I12"/>
    <mergeCell ref="I13:I17"/>
    <mergeCell ref="A64:A68"/>
    <mergeCell ref="H8:H12"/>
    <mergeCell ref="H13:H17"/>
    <mergeCell ref="H18:H22"/>
    <mergeCell ref="H23:H27"/>
    <mergeCell ref="H28:H32"/>
    <mergeCell ref="H33:H37"/>
    <mergeCell ref="H43:H47"/>
    <mergeCell ref="H48:H52"/>
    <mergeCell ref="H53:H57"/>
    <mergeCell ref="H58:H62"/>
    <mergeCell ref="H64:H68"/>
    <mergeCell ref="I53:I57"/>
    <mergeCell ref="E58:E62"/>
    <mergeCell ref="E64:E68"/>
    <mergeCell ref="I58:I62"/>
    <mergeCell ref="I64:I68"/>
    <mergeCell ref="A74:A78"/>
    <mergeCell ref="G1:K1"/>
    <mergeCell ref="A3:K3"/>
    <mergeCell ref="A4:K4"/>
    <mergeCell ref="D6:K6"/>
    <mergeCell ref="A6:A7"/>
    <mergeCell ref="A8:A12"/>
    <mergeCell ref="A13:A17"/>
    <mergeCell ref="A18:A22"/>
    <mergeCell ref="A23:A27"/>
    <mergeCell ref="C6:C7"/>
    <mergeCell ref="C8:C12"/>
    <mergeCell ref="C13:C17"/>
    <mergeCell ref="C18:C22"/>
    <mergeCell ref="C23:C27"/>
    <mergeCell ref="E8:E12"/>
    <mergeCell ref="E13:E17"/>
    <mergeCell ref="E18:E22"/>
    <mergeCell ref="E23:E27"/>
    <mergeCell ref="A38:A42"/>
    <mergeCell ref="C69:C73"/>
    <mergeCell ref="C74:C78"/>
    <mergeCell ref="C38:C42"/>
    <mergeCell ref="D38:D42"/>
    <mergeCell ref="A79:A83"/>
    <mergeCell ref="B6:B7"/>
    <mergeCell ref="B8:B12"/>
    <mergeCell ref="B13:B17"/>
    <mergeCell ref="B18:B22"/>
    <mergeCell ref="B23:B27"/>
    <mergeCell ref="B28:B32"/>
    <mergeCell ref="B33:B37"/>
    <mergeCell ref="B43:B47"/>
    <mergeCell ref="B48:B52"/>
    <mergeCell ref="B53:B57"/>
    <mergeCell ref="B58:B62"/>
    <mergeCell ref="B64:B68"/>
    <mergeCell ref="B69:B73"/>
    <mergeCell ref="B74:B78"/>
    <mergeCell ref="B79:B83"/>
    <mergeCell ref="A28:A32"/>
    <mergeCell ref="A33:A37"/>
    <mergeCell ref="A43:A47"/>
    <mergeCell ref="B38:B42"/>
    <mergeCell ref="A48:A52"/>
    <mergeCell ref="A53:A57"/>
    <mergeCell ref="A58:A62"/>
    <mergeCell ref="A69:A73"/>
    <mergeCell ref="C79:C83"/>
    <mergeCell ref="D8:D12"/>
    <mergeCell ref="D13:D17"/>
    <mergeCell ref="D18:D22"/>
    <mergeCell ref="D23:D27"/>
    <mergeCell ref="D28:D32"/>
    <mergeCell ref="D33:D37"/>
    <mergeCell ref="D43:D47"/>
    <mergeCell ref="D48:D52"/>
    <mergeCell ref="D53:D57"/>
    <mergeCell ref="D58:D62"/>
    <mergeCell ref="D64:D68"/>
    <mergeCell ref="D69:D73"/>
    <mergeCell ref="D74:D78"/>
    <mergeCell ref="D79:D83"/>
    <mergeCell ref="C28:C32"/>
    <mergeCell ref="C33:C37"/>
    <mergeCell ref="C43:C47"/>
    <mergeCell ref="C48:C52"/>
    <mergeCell ref="C53:C57"/>
    <mergeCell ref="C58:C62"/>
    <mergeCell ref="C64:C68"/>
    <mergeCell ref="E79:E83"/>
    <mergeCell ref="F8:F12"/>
    <mergeCell ref="F13:F17"/>
    <mergeCell ref="F18:F22"/>
    <mergeCell ref="F23:F27"/>
    <mergeCell ref="F28:F32"/>
    <mergeCell ref="F33:F37"/>
    <mergeCell ref="F43:F47"/>
    <mergeCell ref="F48:F52"/>
    <mergeCell ref="F53:F57"/>
    <mergeCell ref="F58:F62"/>
    <mergeCell ref="F64:F68"/>
    <mergeCell ref="F69:F73"/>
    <mergeCell ref="F74:F78"/>
    <mergeCell ref="F79:F83"/>
    <mergeCell ref="E28:E32"/>
    <mergeCell ref="E33:E37"/>
    <mergeCell ref="E43:E47"/>
    <mergeCell ref="E48:E52"/>
    <mergeCell ref="E69:E73"/>
    <mergeCell ref="E74:E78"/>
    <mergeCell ref="E38:E42"/>
    <mergeCell ref="F38:F42"/>
    <mergeCell ref="E53:E57"/>
    <mergeCell ref="H69:H73"/>
    <mergeCell ref="H74:H78"/>
    <mergeCell ref="H79:H83"/>
    <mergeCell ref="G28:G32"/>
    <mergeCell ref="G33:G37"/>
    <mergeCell ref="G43:G47"/>
    <mergeCell ref="G48:G52"/>
    <mergeCell ref="G8:G12"/>
    <mergeCell ref="G13:G17"/>
    <mergeCell ref="G18:G22"/>
    <mergeCell ref="G23:G27"/>
    <mergeCell ref="G69:G73"/>
    <mergeCell ref="G74:G78"/>
    <mergeCell ref="G79:G83"/>
    <mergeCell ref="G38:G42"/>
    <mergeCell ref="H38:H42"/>
    <mergeCell ref="G53:G57"/>
    <mergeCell ref="G58:G62"/>
    <mergeCell ref="G64:G68"/>
    <mergeCell ref="I69:I73"/>
    <mergeCell ref="I74:I78"/>
    <mergeCell ref="I79:I83"/>
    <mergeCell ref="K8:K12"/>
    <mergeCell ref="K13:K17"/>
    <mergeCell ref="K18:K22"/>
    <mergeCell ref="K23:K27"/>
    <mergeCell ref="K28:K32"/>
    <mergeCell ref="K33:K37"/>
    <mergeCell ref="K43:K47"/>
    <mergeCell ref="K48:K52"/>
    <mergeCell ref="K53:K57"/>
    <mergeCell ref="K58:K62"/>
    <mergeCell ref="K64:K68"/>
    <mergeCell ref="K69:K73"/>
    <mergeCell ref="K74:K78"/>
    <mergeCell ref="K79:K83"/>
    <mergeCell ref="I18:I22"/>
    <mergeCell ref="I23:I27"/>
    <mergeCell ref="I28:I32"/>
    <mergeCell ref="I33:I37"/>
    <mergeCell ref="K38:K42"/>
    <mergeCell ref="I43:I47"/>
    <mergeCell ref="I48:I52"/>
    <mergeCell ref="J53:J57"/>
    <mergeCell ref="J58:J62"/>
    <mergeCell ref="J64:J68"/>
    <mergeCell ref="J69:J73"/>
    <mergeCell ref="J74:J78"/>
    <mergeCell ref="J79:J83"/>
    <mergeCell ref="J8:J12"/>
    <mergeCell ref="J13:J17"/>
    <mergeCell ref="J18:J22"/>
    <mergeCell ref="J23:J27"/>
    <mergeCell ref="J28:J32"/>
    <mergeCell ref="J33:J37"/>
    <mergeCell ref="J38:J42"/>
    <mergeCell ref="J43:J47"/>
    <mergeCell ref="J48:J52"/>
  </mergeCells>
  <pageMargins left="0.70763888888888904" right="0.70763888888888904" top="0.74791666666666701" bottom="0.74791666666666701" header="0.31388888888888899" footer="0.31388888888888899"/>
  <pageSetup paperSize="9" scale="69" orientation="landscape" r:id="rId1"/>
  <rowBreaks count="2" manualBreakCount="2">
    <brk id="26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1D06-ACD7-4FD6-A9B0-AB73F97B3872}">
  <sheetPr>
    <tabColor rgb="FFFF0000"/>
    <pageSetUpPr fitToPage="1"/>
  </sheetPr>
  <dimension ref="A1:CS135"/>
  <sheetViews>
    <sheetView view="pageBreakPreview" topLeftCell="A4" zoomScaleNormal="100" workbookViewId="0">
      <selection activeCell="F19" sqref="F19"/>
    </sheetView>
  </sheetViews>
  <sheetFormatPr defaultColWidth="9.140625" defaultRowHeight="15.75"/>
  <cols>
    <col min="1" max="1" width="8.85546875" style="1" customWidth="1"/>
    <col min="2" max="2" width="46.7109375" style="41" customWidth="1"/>
    <col min="3" max="3" width="45" style="41" customWidth="1"/>
    <col min="4" max="4" width="29.140625" style="3" customWidth="1"/>
    <col min="5" max="5" width="16" style="3" customWidth="1"/>
    <col min="6" max="6" width="15.5703125" style="3" customWidth="1"/>
    <col min="7" max="7" width="15" style="3" customWidth="1"/>
    <col min="8" max="8" width="15.28515625" style="3" customWidth="1"/>
    <col min="9" max="11" width="15" style="3" customWidth="1"/>
    <col min="12" max="12" width="15.85546875" style="3" customWidth="1"/>
    <col min="13" max="13" width="21.5703125" style="3" customWidth="1"/>
    <col min="14" max="15" width="39.85546875" style="39" customWidth="1"/>
    <col min="16" max="21" width="14.85546875" style="39" bestFit="1" customWidth="1"/>
    <col min="22" max="97" width="9.140625" style="39"/>
    <col min="98" max="16384" width="9.140625" style="3"/>
  </cols>
  <sheetData>
    <row r="1" spans="1:18">
      <c r="B1" s="2" t="s">
        <v>0</v>
      </c>
      <c r="C1" s="2"/>
      <c r="D1" s="2"/>
      <c r="E1" s="2"/>
      <c r="F1" s="2"/>
      <c r="H1" s="4"/>
      <c r="I1" s="101" t="s">
        <v>88</v>
      </c>
      <c r="J1" s="101"/>
      <c r="K1" s="101"/>
      <c r="L1" s="101"/>
      <c r="M1" s="2"/>
      <c r="N1" s="43"/>
      <c r="O1" s="43"/>
      <c r="P1" s="43"/>
      <c r="Q1" s="43"/>
      <c r="R1" s="43"/>
    </row>
    <row r="2" spans="1:18" ht="14.25" customHeight="1">
      <c r="B2" s="2" t="s">
        <v>1</v>
      </c>
      <c r="C2" s="2"/>
      <c r="D2" s="2"/>
      <c r="E2" s="2"/>
      <c r="F2" s="2"/>
      <c r="H2" s="4"/>
      <c r="I2" s="101"/>
      <c r="J2" s="101"/>
      <c r="K2" s="101"/>
      <c r="L2" s="101"/>
      <c r="M2" s="2"/>
      <c r="N2" s="43"/>
      <c r="O2" s="43"/>
      <c r="P2" s="43"/>
      <c r="Q2" s="43"/>
      <c r="R2" s="43"/>
    </row>
    <row r="3" spans="1:18" ht="36" customHeight="1">
      <c r="B3" s="2" t="s">
        <v>2</v>
      </c>
      <c r="C3" s="2"/>
      <c r="D3" s="2"/>
      <c r="E3" s="2"/>
      <c r="F3" s="2"/>
      <c r="H3" s="4"/>
      <c r="I3" s="101"/>
      <c r="J3" s="101"/>
      <c r="K3" s="101"/>
      <c r="L3" s="101"/>
      <c r="M3" s="2"/>
      <c r="N3" s="43"/>
      <c r="O3" s="43"/>
      <c r="P3" s="43"/>
      <c r="Q3" s="43"/>
      <c r="R3" s="43"/>
    </row>
    <row r="4" spans="1:18">
      <c r="B4" s="2" t="s">
        <v>3</v>
      </c>
      <c r="C4" s="2"/>
      <c r="D4" s="2"/>
      <c r="E4" s="2"/>
      <c r="F4" s="2"/>
      <c r="G4" s="102"/>
      <c r="H4" s="102"/>
      <c r="I4" s="102"/>
      <c r="J4" s="102"/>
      <c r="K4" s="102"/>
      <c r="L4" s="102"/>
      <c r="M4" s="2"/>
      <c r="N4" s="43"/>
      <c r="O4" s="43"/>
      <c r="P4" s="43"/>
      <c r="Q4" s="43"/>
      <c r="R4" s="43"/>
    </row>
    <row r="5" spans="1:18">
      <c r="B5" s="5"/>
      <c r="C5" s="5"/>
    </row>
    <row r="6" spans="1:18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6"/>
      <c r="N6" s="44"/>
      <c r="O6" s="44"/>
      <c r="P6" s="44"/>
      <c r="Q6" s="44"/>
      <c r="R6" s="44"/>
    </row>
    <row r="7" spans="1:18" ht="23.25" customHeight="1">
      <c r="A7" s="104" t="s">
        <v>89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6"/>
      <c r="N7" s="44"/>
      <c r="O7" s="44"/>
      <c r="P7" s="44"/>
      <c r="Q7" s="44"/>
      <c r="R7" s="44"/>
    </row>
    <row r="8" spans="1:18" ht="16.5" thickBot="1">
      <c r="B8" s="7"/>
      <c r="C8" s="7"/>
    </row>
    <row r="9" spans="1:18" ht="15.75" customHeight="1">
      <c r="A9" s="105" t="s">
        <v>5</v>
      </c>
      <c r="B9" s="107" t="s">
        <v>6</v>
      </c>
      <c r="C9" s="110" t="s">
        <v>7</v>
      </c>
      <c r="D9" s="110" t="s">
        <v>8</v>
      </c>
      <c r="E9" s="113" t="s">
        <v>9</v>
      </c>
      <c r="F9" s="114"/>
      <c r="G9" s="114"/>
      <c r="H9" s="114"/>
      <c r="I9" s="114"/>
      <c r="J9" s="114"/>
      <c r="K9" s="114"/>
      <c r="L9" s="107"/>
    </row>
    <row r="10" spans="1:18" ht="16.5" thickBot="1">
      <c r="A10" s="106"/>
      <c r="B10" s="108"/>
      <c r="C10" s="111"/>
      <c r="D10" s="111"/>
      <c r="E10" s="115" t="s">
        <v>10</v>
      </c>
      <c r="F10" s="116"/>
      <c r="G10" s="116"/>
      <c r="H10" s="116"/>
      <c r="I10" s="116"/>
      <c r="J10" s="116"/>
      <c r="K10" s="116"/>
      <c r="L10" s="109"/>
    </row>
    <row r="11" spans="1:18" ht="15.75" customHeight="1">
      <c r="A11" s="106"/>
      <c r="B11" s="108"/>
      <c r="C11" s="111"/>
      <c r="D11" s="111"/>
      <c r="E11" s="110">
        <v>2019</v>
      </c>
      <c r="F11" s="110">
        <v>2020</v>
      </c>
      <c r="G11" s="110">
        <v>2021</v>
      </c>
      <c r="H11" s="110">
        <v>2022</v>
      </c>
      <c r="I11" s="110">
        <v>2023</v>
      </c>
      <c r="J11" s="110">
        <v>2024</v>
      </c>
      <c r="K11" s="110">
        <v>2025</v>
      </c>
      <c r="L11" s="110" t="s">
        <v>11</v>
      </c>
    </row>
    <row r="12" spans="1:18" ht="84.75" customHeight="1" thickBot="1">
      <c r="A12" s="106"/>
      <c r="B12" s="109"/>
      <c r="C12" s="112"/>
      <c r="D12" s="112"/>
      <c r="E12" s="112"/>
      <c r="F12" s="112"/>
      <c r="G12" s="112"/>
      <c r="H12" s="112"/>
      <c r="I12" s="112"/>
      <c r="J12" s="112"/>
      <c r="K12" s="112"/>
      <c r="L12" s="112"/>
    </row>
    <row r="13" spans="1:18" ht="16.5" thickBot="1">
      <c r="A13" s="8"/>
      <c r="B13" s="9">
        <v>1</v>
      </c>
      <c r="C13" s="9"/>
      <c r="D13" s="9">
        <v>3</v>
      </c>
      <c r="E13" s="9">
        <v>4</v>
      </c>
      <c r="F13" s="9">
        <v>5</v>
      </c>
      <c r="G13" s="9">
        <v>6</v>
      </c>
      <c r="H13" s="9">
        <v>7</v>
      </c>
      <c r="I13" s="10">
        <v>8</v>
      </c>
      <c r="J13" s="10">
        <v>9</v>
      </c>
      <c r="K13" s="10">
        <v>10</v>
      </c>
      <c r="L13" s="11">
        <v>11</v>
      </c>
    </row>
    <row r="14" spans="1:18" ht="16.5" thickBot="1">
      <c r="A14" s="117" t="s">
        <v>12</v>
      </c>
      <c r="B14" s="118"/>
      <c r="C14" s="118"/>
      <c r="D14" s="118"/>
      <c r="E14" s="119"/>
      <c r="F14" s="119"/>
      <c r="G14" s="119"/>
      <c r="H14" s="119"/>
      <c r="I14" s="119"/>
      <c r="J14" s="119"/>
      <c r="K14" s="119"/>
      <c r="L14" s="120"/>
    </row>
    <row r="15" spans="1:18">
      <c r="A15" s="121"/>
      <c r="B15" s="125" t="s">
        <v>13</v>
      </c>
      <c r="C15" s="126"/>
      <c r="D15" s="12" t="s">
        <v>11</v>
      </c>
      <c r="E15" s="46">
        <f t="shared" ref="E15:L15" si="0">E20+E45+E60+E86+E96+E106+E111+E126+E131+E101</f>
        <v>1610836.64</v>
      </c>
      <c r="F15" s="47">
        <f t="shared" si="0"/>
        <v>5130000</v>
      </c>
      <c r="G15" s="47">
        <f t="shared" si="0"/>
        <v>263830</v>
      </c>
      <c r="H15" s="47">
        <f t="shared" si="0"/>
        <v>3009585.3</v>
      </c>
      <c r="I15" s="47">
        <f t="shared" si="0"/>
        <v>1210000</v>
      </c>
      <c r="J15" s="47">
        <f t="shared" si="0"/>
        <v>2100096</v>
      </c>
      <c r="K15" s="47">
        <f t="shared" si="0"/>
        <v>1600000</v>
      </c>
      <c r="L15" s="48">
        <f t="shared" si="0"/>
        <v>14924347.940000001</v>
      </c>
    </row>
    <row r="16" spans="1:18" ht="30">
      <c r="A16" s="122"/>
      <c r="B16" s="127"/>
      <c r="C16" s="128"/>
      <c r="D16" s="13" t="s">
        <v>14</v>
      </c>
      <c r="E16" s="49">
        <f t="shared" ref="E16:H19" si="1">E21+E46+E61+E87+E97+E107+E112+E127+E132+E102</f>
        <v>0</v>
      </c>
      <c r="F16" s="50">
        <f t="shared" si="1"/>
        <v>0</v>
      </c>
      <c r="G16" s="50">
        <f t="shared" si="1"/>
        <v>0</v>
      </c>
      <c r="H16" s="50">
        <f t="shared" si="1"/>
        <v>0</v>
      </c>
      <c r="I16" s="50">
        <f>I21+I46+I61+I87+I97+I107+I112+I127+I117+I122+I132</f>
        <v>0</v>
      </c>
      <c r="J16" s="50">
        <f t="shared" ref="J16:L17" si="2">J21+J46+J61+J87+J97+J107+J112+J127</f>
        <v>0</v>
      </c>
      <c r="K16" s="50">
        <f t="shared" si="2"/>
        <v>0</v>
      </c>
      <c r="L16" s="51">
        <f t="shared" si="2"/>
        <v>0</v>
      </c>
    </row>
    <row r="17" spans="1:97">
      <c r="A17" s="122"/>
      <c r="B17" s="127"/>
      <c r="C17" s="128"/>
      <c r="D17" s="13" t="s">
        <v>15</v>
      </c>
      <c r="E17" s="49">
        <f t="shared" si="1"/>
        <v>137000</v>
      </c>
      <c r="F17" s="50">
        <f t="shared" si="1"/>
        <v>0</v>
      </c>
      <c r="G17" s="50">
        <f t="shared" si="1"/>
        <v>0</v>
      </c>
      <c r="H17" s="50">
        <f t="shared" si="1"/>
        <v>1885000</v>
      </c>
      <c r="I17" s="50">
        <f>I22+I47+I62+I88+I98+I108+I113+I128+I118+I123+I133</f>
        <v>0</v>
      </c>
      <c r="J17" s="50">
        <f t="shared" si="2"/>
        <v>0</v>
      </c>
      <c r="K17" s="50">
        <f t="shared" si="2"/>
        <v>0</v>
      </c>
      <c r="L17" s="51">
        <f t="shared" si="2"/>
        <v>2022000</v>
      </c>
    </row>
    <row r="18" spans="1:97">
      <c r="A18" s="123"/>
      <c r="B18" s="127"/>
      <c r="C18" s="128"/>
      <c r="D18" s="14" t="s">
        <v>16</v>
      </c>
      <c r="E18" s="49">
        <f t="shared" si="1"/>
        <v>1053836.6400000001</v>
      </c>
      <c r="F18" s="50">
        <f t="shared" si="1"/>
        <v>230000</v>
      </c>
      <c r="G18" s="50">
        <f t="shared" si="1"/>
        <v>263830</v>
      </c>
      <c r="H18" s="50">
        <f t="shared" si="1"/>
        <v>1124585.3</v>
      </c>
      <c r="I18" s="50">
        <f t="shared" ref="I18:L19" si="3">I23+I48+I63+I89+I99+I109+I114+I129+I134+I104</f>
        <v>1210000</v>
      </c>
      <c r="J18" s="50">
        <f t="shared" si="3"/>
        <v>300000</v>
      </c>
      <c r="K18" s="50">
        <f t="shared" si="3"/>
        <v>300000</v>
      </c>
      <c r="L18" s="51">
        <f t="shared" si="3"/>
        <v>4482251.9400000004</v>
      </c>
    </row>
    <row r="19" spans="1:97" ht="29.25" thickBot="1">
      <c r="A19" s="124"/>
      <c r="B19" s="127"/>
      <c r="C19" s="128"/>
      <c r="D19" s="15" t="s">
        <v>17</v>
      </c>
      <c r="E19" s="52">
        <f t="shared" si="1"/>
        <v>420000</v>
      </c>
      <c r="F19" s="53">
        <f t="shared" si="1"/>
        <v>4900000</v>
      </c>
      <c r="G19" s="53">
        <f t="shared" si="1"/>
        <v>0</v>
      </c>
      <c r="H19" s="53">
        <f t="shared" si="1"/>
        <v>0</v>
      </c>
      <c r="I19" s="53">
        <f t="shared" si="3"/>
        <v>0</v>
      </c>
      <c r="J19" s="53">
        <f t="shared" si="3"/>
        <v>1800096</v>
      </c>
      <c r="K19" s="53">
        <f t="shared" si="3"/>
        <v>1300000</v>
      </c>
      <c r="L19" s="54">
        <f t="shared" si="3"/>
        <v>8420096</v>
      </c>
    </row>
    <row r="20" spans="1:97" ht="15.75" customHeight="1">
      <c r="A20" s="129">
        <v>1</v>
      </c>
      <c r="B20" s="133" t="s">
        <v>18</v>
      </c>
      <c r="C20" s="133" t="s">
        <v>87</v>
      </c>
      <c r="D20" s="16" t="s">
        <v>11</v>
      </c>
      <c r="E20" s="55">
        <f>E25+E30+E35+E40</f>
        <v>855135.73</v>
      </c>
      <c r="F20" s="55">
        <f t="shared" ref="E20:L24" si="4">F25+F30+F35+F40</f>
        <v>30000</v>
      </c>
      <c r="G20" s="55">
        <f t="shared" si="4"/>
        <v>0</v>
      </c>
      <c r="H20" s="55">
        <f t="shared" si="4"/>
        <v>0</v>
      </c>
      <c r="I20" s="55">
        <f t="shared" si="4"/>
        <v>0</v>
      </c>
      <c r="J20" s="55">
        <f t="shared" si="4"/>
        <v>0</v>
      </c>
      <c r="K20" s="55">
        <f t="shared" si="4"/>
        <v>0</v>
      </c>
      <c r="L20" s="56">
        <f t="shared" si="4"/>
        <v>885135.73</v>
      </c>
    </row>
    <row r="21" spans="1:97" ht="15.75" customHeight="1">
      <c r="A21" s="130"/>
      <c r="B21" s="134"/>
      <c r="C21" s="134"/>
      <c r="D21" s="17" t="s">
        <v>14</v>
      </c>
      <c r="E21" s="55">
        <f>E26+E31+E36+E41</f>
        <v>0</v>
      </c>
      <c r="F21" s="55">
        <f t="shared" si="4"/>
        <v>0</v>
      </c>
      <c r="G21" s="55">
        <f t="shared" si="4"/>
        <v>0</v>
      </c>
      <c r="H21" s="55">
        <f t="shared" si="4"/>
        <v>0</v>
      </c>
      <c r="I21" s="55">
        <f t="shared" si="4"/>
        <v>0</v>
      </c>
      <c r="J21" s="55">
        <f t="shared" si="4"/>
        <v>0</v>
      </c>
      <c r="K21" s="57"/>
      <c r="L21" s="58">
        <f>L26+L31+L36</f>
        <v>0</v>
      </c>
    </row>
    <row r="22" spans="1:97" ht="15.75" customHeight="1">
      <c r="A22" s="130"/>
      <c r="B22" s="134"/>
      <c r="C22" s="134"/>
      <c r="D22" s="17" t="s">
        <v>15</v>
      </c>
      <c r="E22" s="55">
        <f t="shared" si="4"/>
        <v>0</v>
      </c>
      <c r="F22" s="55">
        <f t="shared" si="4"/>
        <v>0</v>
      </c>
      <c r="G22" s="55">
        <f t="shared" si="4"/>
        <v>0</v>
      </c>
      <c r="H22" s="55">
        <f t="shared" si="4"/>
        <v>0</v>
      </c>
      <c r="I22" s="55">
        <f t="shared" si="4"/>
        <v>0</v>
      </c>
      <c r="J22" s="55">
        <f t="shared" si="4"/>
        <v>0</v>
      </c>
      <c r="K22" s="57"/>
      <c r="L22" s="58">
        <f>L27+L32+L37</f>
        <v>0</v>
      </c>
    </row>
    <row r="23" spans="1:97">
      <c r="A23" s="131"/>
      <c r="B23" s="135"/>
      <c r="C23" s="135"/>
      <c r="D23" s="17" t="s">
        <v>16</v>
      </c>
      <c r="E23" s="55">
        <f>E28+E33+E38+E43</f>
        <v>435135.73</v>
      </c>
      <c r="F23" s="55">
        <f t="shared" si="4"/>
        <v>30000</v>
      </c>
      <c r="G23" s="55">
        <f t="shared" si="4"/>
        <v>0</v>
      </c>
      <c r="H23" s="55">
        <f t="shared" si="4"/>
        <v>0</v>
      </c>
      <c r="I23" s="55">
        <f t="shared" si="4"/>
        <v>0</v>
      </c>
      <c r="J23" s="55">
        <f t="shared" si="4"/>
        <v>0</v>
      </c>
      <c r="K23" s="57"/>
      <c r="L23" s="58">
        <f>L28+L33+L38+L43</f>
        <v>465135.73</v>
      </c>
      <c r="M23" s="42"/>
    </row>
    <row r="24" spans="1:97" ht="30.75" thickBot="1">
      <c r="A24" s="132"/>
      <c r="B24" s="136"/>
      <c r="C24" s="136"/>
      <c r="D24" s="18" t="s">
        <v>19</v>
      </c>
      <c r="E24" s="59">
        <f t="shared" si="4"/>
        <v>420000</v>
      </c>
      <c r="F24" s="59">
        <f t="shared" si="4"/>
        <v>0</v>
      </c>
      <c r="G24" s="59">
        <f t="shared" si="4"/>
        <v>0</v>
      </c>
      <c r="H24" s="59">
        <f t="shared" si="4"/>
        <v>0</v>
      </c>
      <c r="I24" s="59">
        <f t="shared" si="4"/>
        <v>0</v>
      </c>
      <c r="J24" s="59">
        <f t="shared" si="4"/>
        <v>0</v>
      </c>
      <c r="K24" s="60"/>
      <c r="L24" s="61">
        <f>L29+L34+L39</f>
        <v>420000</v>
      </c>
    </row>
    <row r="25" spans="1:97" s="20" customFormat="1" ht="15.75" customHeight="1">
      <c r="A25" s="137" t="s">
        <v>20</v>
      </c>
      <c r="B25" s="140" t="s">
        <v>21</v>
      </c>
      <c r="C25" s="144" t="s">
        <v>87</v>
      </c>
      <c r="D25" s="19" t="s">
        <v>11</v>
      </c>
      <c r="E25" s="62">
        <f t="shared" ref="E25:K25" si="5">E26+E27+E28+E29</f>
        <v>435135.73</v>
      </c>
      <c r="F25" s="62">
        <f t="shared" si="5"/>
        <v>0</v>
      </c>
      <c r="G25" s="62">
        <f t="shared" si="5"/>
        <v>0</v>
      </c>
      <c r="H25" s="62">
        <f t="shared" si="5"/>
        <v>0</v>
      </c>
      <c r="I25" s="62">
        <f t="shared" si="5"/>
        <v>0</v>
      </c>
      <c r="J25" s="62">
        <f t="shared" si="5"/>
        <v>0</v>
      </c>
      <c r="K25" s="62">
        <f t="shared" si="5"/>
        <v>0</v>
      </c>
      <c r="L25" s="63">
        <f t="shared" ref="L25:L34" si="6">SUM(E25:J25)</f>
        <v>435135.73</v>
      </c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</row>
    <row r="26" spans="1:97" s="20" customFormat="1" ht="15.75" customHeight="1">
      <c r="A26" s="138"/>
      <c r="B26" s="141"/>
      <c r="C26" s="145"/>
      <c r="D26" s="21" t="s">
        <v>14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/>
      <c r="L26" s="65">
        <f>SUM(E26:K26)</f>
        <v>0</v>
      </c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</row>
    <row r="27" spans="1:97" s="20" customFormat="1" ht="15.75" customHeight="1">
      <c r="A27" s="138"/>
      <c r="B27" s="141"/>
      <c r="C27" s="145"/>
      <c r="D27" s="21" t="s">
        <v>15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/>
      <c r="L27" s="65">
        <f t="shared" ref="L27:L29" si="7">SUM(E27:K27)</f>
        <v>0</v>
      </c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</row>
    <row r="28" spans="1:97" s="20" customFormat="1">
      <c r="A28" s="138"/>
      <c r="B28" s="142"/>
      <c r="C28" s="146"/>
      <c r="D28" s="22" t="s">
        <v>16</v>
      </c>
      <c r="E28" s="64">
        <v>435135.73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/>
      <c r="L28" s="65">
        <f t="shared" si="7"/>
        <v>435135.73</v>
      </c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</row>
    <row r="29" spans="1:97" s="20" customFormat="1" ht="16.5" thickBot="1">
      <c r="A29" s="139"/>
      <c r="B29" s="143"/>
      <c r="C29" s="147"/>
      <c r="D29" s="23" t="s">
        <v>19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/>
      <c r="L29" s="65">
        <f t="shared" si="7"/>
        <v>0</v>
      </c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</row>
    <row r="30" spans="1:97" s="20" customFormat="1" ht="15.75" customHeight="1" thickBot="1">
      <c r="A30" s="137" t="s">
        <v>22</v>
      </c>
      <c r="B30" s="140" t="s">
        <v>23</v>
      </c>
      <c r="C30" s="144" t="s">
        <v>87</v>
      </c>
      <c r="D30" s="19" t="s">
        <v>11</v>
      </c>
      <c r="E30" s="62">
        <f>E31+E32+E33+E34</f>
        <v>0</v>
      </c>
      <c r="F30" s="62">
        <f t="shared" ref="F30:K30" si="8">F31+F32+F33+F34</f>
        <v>30000</v>
      </c>
      <c r="G30" s="62">
        <f t="shared" si="8"/>
        <v>0</v>
      </c>
      <c r="H30" s="62">
        <f t="shared" si="8"/>
        <v>0</v>
      </c>
      <c r="I30" s="62">
        <f t="shared" si="8"/>
        <v>0</v>
      </c>
      <c r="J30" s="62">
        <f t="shared" si="8"/>
        <v>0</v>
      </c>
      <c r="K30" s="62">
        <f t="shared" si="8"/>
        <v>0</v>
      </c>
      <c r="L30" s="63">
        <f>SUM(E30:K30)</f>
        <v>30000</v>
      </c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</row>
    <row r="31" spans="1:97" s="20" customFormat="1" ht="15.75" customHeight="1" thickBot="1">
      <c r="A31" s="138"/>
      <c r="B31" s="141"/>
      <c r="C31" s="145"/>
      <c r="D31" s="21" t="s">
        <v>14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/>
      <c r="L31" s="63">
        <f>SUM(E31:K31)</f>
        <v>0</v>
      </c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</row>
    <row r="32" spans="1:97" s="20" customFormat="1" ht="15.75" customHeight="1" thickBot="1">
      <c r="A32" s="138"/>
      <c r="B32" s="141"/>
      <c r="C32" s="145"/>
      <c r="D32" s="21" t="s">
        <v>15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/>
      <c r="L32" s="63">
        <f t="shared" ref="L32:L33" si="9">SUM(E32:K32)</f>
        <v>0</v>
      </c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</row>
    <row r="33" spans="1:97" s="20" customFormat="1" ht="32.25" customHeight="1">
      <c r="A33" s="138"/>
      <c r="B33" s="142"/>
      <c r="C33" s="146"/>
      <c r="D33" s="22" t="s">
        <v>16</v>
      </c>
      <c r="E33" s="64">
        <v>0</v>
      </c>
      <c r="F33" s="64">
        <v>30000</v>
      </c>
      <c r="G33" s="64">
        <v>0</v>
      </c>
      <c r="H33" s="64">
        <v>0</v>
      </c>
      <c r="I33" s="64">
        <v>0</v>
      </c>
      <c r="J33" s="64">
        <v>0</v>
      </c>
      <c r="K33" s="64"/>
      <c r="L33" s="63">
        <f t="shared" si="9"/>
        <v>30000</v>
      </c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</row>
    <row r="34" spans="1:97" s="20" customFormat="1" ht="16.5" thickBot="1">
      <c r="A34" s="139"/>
      <c r="B34" s="143"/>
      <c r="C34" s="147"/>
      <c r="D34" s="23" t="s">
        <v>19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/>
      <c r="L34" s="67">
        <f t="shared" si="6"/>
        <v>0</v>
      </c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</row>
    <row r="35" spans="1:97" s="20" customFormat="1" ht="15.75" customHeight="1">
      <c r="A35" s="148" t="s">
        <v>24</v>
      </c>
      <c r="B35" s="152" t="s">
        <v>25</v>
      </c>
      <c r="C35" s="144" t="s">
        <v>87</v>
      </c>
      <c r="D35" s="19" t="s">
        <v>11</v>
      </c>
      <c r="E35" s="62">
        <f t="shared" ref="E35:K35" si="10">E36+E37+E38+E39</f>
        <v>420000</v>
      </c>
      <c r="F35" s="62">
        <f t="shared" si="10"/>
        <v>0</v>
      </c>
      <c r="G35" s="62">
        <f t="shared" si="10"/>
        <v>0</v>
      </c>
      <c r="H35" s="62">
        <f t="shared" si="10"/>
        <v>0</v>
      </c>
      <c r="I35" s="62">
        <f t="shared" si="10"/>
        <v>0</v>
      </c>
      <c r="J35" s="62">
        <f t="shared" si="10"/>
        <v>0</v>
      </c>
      <c r="K35" s="62">
        <f t="shared" si="10"/>
        <v>0</v>
      </c>
      <c r="L35" s="63">
        <f>SUM(E35:K35)</f>
        <v>420000</v>
      </c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</row>
    <row r="36" spans="1:97" s="20" customFormat="1">
      <c r="A36" s="149"/>
      <c r="B36" s="153"/>
      <c r="C36" s="145"/>
      <c r="D36" s="21" t="s">
        <v>14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/>
      <c r="L36" s="65">
        <f>SUM(E36:K36)</f>
        <v>0</v>
      </c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</row>
    <row r="37" spans="1:97" s="20" customFormat="1">
      <c r="A37" s="149"/>
      <c r="B37" s="153"/>
      <c r="C37" s="145"/>
      <c r="D37" s="21" t="s">
        <v>15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/>
      <c r="L37" s="65">
        <f t="shared" ref="L37:L39" si="11">SUM(E37:K37)</f>
        <v>0</v>
      </c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</row>
    <row r="38" spans="1:97" s="20" customFormat="1">
      <c r="A38" s="150"/>
      <c r="B38" s="154"/>
      <c r="C38" s="146"/>
      <c r="D38" s="22" t="s">
        <v>16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/>
      <c r="L38" s="65">
        <f t="shared" si="11"/>
        <v>0</v>
      </c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</row>
    <row r="39" spans="1:97" s="20" customFormat="1" ht="20.25" customHeight="1" thickBot="1">
      <c r="A39" s="151"/>
      <c r="B39" s="155"/>
      <c r="C39" s="147"/>
      <c r="D39" s="23" t="s">
        <v>26</v>
      </c>
      <c r="E39" s="66">
        <v>420000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/>
      <c r="L39" s="65">
        <f t="shared" si="11"/>
        <v>420000</v>
      </c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</row>
    <row r="40" spans="1:97" s="20" customFormat="1" ht="20.25" customHeight="1">
      <c r="A40" s="156" t="s">
        <v>75</v>
      </c>
      <c r="B40" s="144" t="s">
        <v>76</v>
      </c>
      <c r="C40" s="144" t="s">
        <v>87</v>
      </c>
      <c r="D40" s="24" t="s">
        <v>11</v>
      </c>
      <c r="E40" s="62">
        <f t="shared" ref="E40:K40" si="12">E41+E42+E43+E44</f>
        <v>0</v>
      </c>
      <c r="F40" s="62">
        <f t="shared" si="12"/>
        <v>0</v>
      </c>
      <c r="G40" s="62">
        <f t="shared" si="12"/>
        <v>0</v>
      </c>
      <c r="H40" s="62">
        <f>H41+H42+H43+H44</f>
        <v>0</v>
      </c>
      <c r="I40" s="62">
        <f t="shared" si="12"/>
        <v>0</v>
      </c>
      <c r="J40" s="62">
        <f t="shared" si="12"/>
        <v>0</v>
      </c>
      <c r="K40" s="62">
        <f t="shared" si="12"/>
        <v>0</v>
      </c>
      <c r="L40" s="63">
        <f>SUM(E40:K40)</f>
        <v>0</v>
      </c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</row>
    <row r="41" spans="1:97" s="20" customFormat="1" ht="20.25" customHeight="1">
      <c r="A41" s="157"/>
      <c r="B41" s="145"/>
      <c r="C41" s="145"/>
      <c r="D41" s="25" t="s">
        <v>14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/>
      <c r="L41" s="65">
        <f>SUM(E41:K41)</f>
        <v>0</v>
      </c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</row>
    <row r="42" spans="1:97" s="20" customFormat="1" ht="20.25" customHeight="1">
      <c r="A42" s="157"/>
      <c r="B42" s="145"/>
      <c r="C42" s="145"/>
      <c r="D42" s="25" t="s">
        <v>15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/>
      <c r="L42" s="65">
        <f t="shared" ref="L42:L44" si="13">SUM(E42:K42)</f>
        <v>0</v>
      </c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</row>
    <row r="43" spans="1:97" s="20" customFormat="1" ht="20.25" customHeight="1">
      <c r="A43" s="158"/>
      <c r="B43" s="146"/>
      <c r="C43" s="146"/>
      <c r="D43" s="26" t="s">
        <v>16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/>
      <c r="L43" s="65">
        <f t="shared" si="13"/>
        <v>0</v>
      </c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</row>
    <row r="44" spans="1:97" s="20" customFormat="1" ht="20.25" customHeight="1" thickBot="1">
      <c r="A44" s="159"/>
      <c r="B44" s="147"/>
      <c r="C44" s="147"/>
      <c r="D44" s="27" t="s">
        <v>26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/>
      <c r="L44" s="65">
        <f t="shared" si="13"/>
        <v>0</v>
      </c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</row>
    <row r="45" spans="1:97">
      <c r="A45" s="160">
        <v>2</v>
      </c>
      <c r="B45" s="162" t="s">
        <v>27</v>
      </c>
      <c r="C45" s="134" t="s">
        <v>87</v>
      </c>
      <c r="D45" s="28" t="s">
        <v>11</v>
      </c>
      <c r="E45" s="55">
        <f t="shared" ref="E45:J45" si="14">E46+E47+E48+E49</f>
        <v>271734</v>
      </c>
      <c r="F45" s="55">
        <f t="shared" si="14"/>
        <v>0</v>
      </c>
      <c r="G45" s="55">
        <f t="shared" si="14"/>
        <v>63830</v>
      </c>
      <c r="H45" s="55">
        <f t="shared" si="14"/>
        <v>45570</v>
      </c>
      <c r="I45" s="55">
        <f t="shared" si="14"/>
        <v>0</v>
      </c>
      <c r="J45" s="55">
        <f t="shared" si="14"/>
        <v>0</v>
      </c>
      <c r="K45" s="55">
        <v>0</v>
      </c>
      <c r="L45" s="56">
        <f>E45+F45+G45+H45+I45+J45+K45</f>
        <v>381134</v>
      </c>
    </row>
    <row r="46" spans="1:97" ht="30">
      <c r="A46" s="160"/>
      <c r="B46" s="162"/>
      <c r="C46" s="134"/>
      <c r="D46" s="29" t="s">
        <v>14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6">
        <f t="shared" ref="L46:L49" si="15">E46+F46+G46+H46+I46+J46+K46</f>
        <v>0</v>
      </c>
    </row>
    <row r="47" spans="1:97">
      <c r="A47" s="160"/>
      <c r="B47" s="162"/>
      <c r="C47" s="134"/>
      <c r="D47" s="29" t="s">
        <v>15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6">
        <f t="shared" si="15"/>
        <v>0</v>
      </c>
    </row>
    <row r="48" spans="1:97">
      <c r="A48" s="160"/>
      <c r="B48" s="163"/>
      <c r="C48" s="135"/>
      <c r="D48" s="29" t="s">
        <v>16</v>
      </c>
      <c r="E48" s="68">
        <f t="shared" ref="E48:J48" si="16">E53+E58</f>
        <v>271734</v>
      </c>
      <c r="F48" s="68">
        <f t="shared" si="16"/>
        <v>0</v>
      </c>
      <c r="G48" s="68">
        <f t="shared" si="16"/>
        <v>63830</v>
      </c>
      <c r="H48" s="68">
        <f t="shared" si="16"/>
        <v>45570</v>
      </c>
      <c r="I48" s="68">
        <f t="shared" si="16"/>
        <v>0</v>
      </c>
      <c r="J48" s="68">
        <f t="shared" si="16"/>
        <v>0</v>
      </c>
      <c r="K48" s="68">
        <f t="shared" ref="K48" si="17">K53+K58</f>
        <v>0</v>
      </c>
      <c r="L48" s="56">
        <f t="shared" si="15"/>
        <v>381134</v>
      </c>
    </row>
    <row r="49" spans="1:15" ht="16.5" thickBot="1">
      <c r="A49" s="161"/>
      <c r="B49" s="164"/>
      <c r="C49" s="136"/>
      <c r="D49" s="23" t="s">
        <v>19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6">
        <f t="shared" si="15"/>
        <v>0</v>
      </c>
    </row>
    <row r="50" spans="1:15">
      <c r="A50" s="165" t="s">
        <v>28</v>
      </c>
      <c r="B50" s="166" t="s">
        <v>29</v>
      </c>
      <c r="C50" s="145" t="s">
        <v>87</v>
      </c>
      <c r="D50" s="30" t="s">
        <v>11</v>
      </c>
      <c r="E50" s="69">
        <f>E51+E52+E53+H50+E54</f>
        <v>98750</v>
      </c>
      <c r="F50" s="69">
        <f t="shared" ref="F50:K50" si="18">F51+F52+F53+F54</f>
        <v>0</v>
      </c>
      <c r="G50" s="69">
        <f t="shared" si="18"/>
        <v>0</v>
      </c>
      <c r="H50" s="69">
        <f t="shared" si="18"/>
        <v>0</v>
      </c>
      <c r="I50" s="69">
        <f t="shared" si="18"/>
        <v>0</v>
      </c>
      <c r="J50" s="69">
        <f t="shared" si="18"/>
        <v>0</v>
      </c>
      <c r="K50" s="69">
        <f t="shared" si="18"/>
        <v>0</v>
      </c>
      <c r="L50" s="70">
        <f>L51+L52+L53+L54</f>
        <v>98750</v>
      </c>
      <c r="N50" s="168"/>
      <c r="O50" s="168"/>
    </row>
    <row r="51" spans="1:15" ht="30">
      <c r="A51" s="165"/>
      <c r="B51" s="166"/>
      <c r="C51" s="145"/>
      <c r="D51" s="29" t="s">
        <v>14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71"/>
      <c r="L51" s="65">
        <f>E51+F51+G51+H51+I51+J51+K51</f>
        <v>0</v>
      </c>
      <c r="N51" s="168"/>
      <c r="O51" s="168"/>
    </row>
    <row r="52" spans="1:15">
      <c r="A52" s="165"/>
      <c r="B52" s="166"/>
      <c r="C52" s="145"/>
      <c r="D52" s="29" t="s">
        <v>15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71"/>
      <c r="L52" s="65">
        <f t="shared" ref="L52:L54" si="19">E52+F52+G52+H52+I52+J52+K52</f>
        <v>0</v>
      </c>
      <c r="N52" s="168"/>
      <c r="O52" s="168"/>
    </row>
    <row r="53" spans="1:15">
      <c r="A53" s="165"/>
      <c r="B53" s="166"/>
      <c r="C53" s="146"/>
      <c r="D53" s="22" t="s">
        <v>16</v>
      </c>
      <c r="E53" s="64">
        <v>98750</v>
      </c>
      <c r="F53" s="64">
        <v>0</v>
      </c>
      <c r="G53" s="64">
        <v>0</v>
      </c>
      <c r="H53" s="64">
        <v>0</v>
      </c>
      <c r="I53" s="72">
        <v>0</v>
      </c>
      <c r="J53" s="72">
        <v>0</v>
      </c>
      <c r="K53" s="73"/>
      <c r="L53" s="65">
        <f t="shared" si="19"/>
        <v>98750</v>
      </c>
      <c r="N53" s="168"/>
      <c r="O53" s="168"/>
    </row>
    <row r="54" spans="1:15" ht="16.5" thickBot="1">
      <c r="A54" s="165"/>
      <c r="B54" s="166"/>
      <c r="C54" s="167"/>
      <c r="D54" s="31" t="s">
        <v>19</v>
      </c>
      <c r="E54" s="69">
        <v>0</v>
      </c>
      <c r="F54" s="69">
        <v>0</v>
      </c>
      <c r="G54" s="69">
        <v>0</v>
      </c>
      <c r="H54" s="69">
        <v>0</v>
      </c>
      <c r="I54" s="74">
        <v>0</v>
      </c>
      <c r="J54" s="74">
        <v>0</v>
      </c>
      <c r="K54" s="75"/>
      <c r="L54" s="65">
        <f t="shared" si="19"/>
        <v>0</v>
      </c>
      <c r="N54" s="168"/>
      <c r="O54" s="168"/>
    </row>
    <row r="55" spans="1:15" ht="16.5" thickBot="1">
      <c r="A55" s="156" t="s">
        <v>30</v>
      </c>
      <c r="B55" s="144" t="s">
        <v>31</v>
      </c>
      <c r="C55" s="144" t="s">
        <v>87</v>
      </c>
      <c r="D55" s="24" t="s">
        <v>11</v>
      </c>
      <c r="E55" s="62">
        <f t="shared" ref="E55:K55" si="20">E56+E57+E58+E59</f>
        <v>172984</v>
      </c>
      <c r="F55" s="62">
        <f t="shared" si="20"/>
        <v>0</v>
      </c>
      <c r="G55" s="62">
        <f t="shared" si="20"/>
        <v>63830</v>
      </c>
      <c r="H55" s="62">
        <f t="shared" si="20"/>
        <v>45570</v>
      </c>
      <c r="I55" s="62">
        <f t="shared" si="20"/>
        <v>0</v>
      </c>
      <c r="J55" s="62">
        <f t="shared" si="20"/>
        <v>0</v>
      </c>
      <c r="K55" s="62">
        <f t="shared" si="20"/>
        <v>0</v>
      </c>
      <c r="L55" s="63">
        <f>E55+F55+G55+H55+I55+J55+K55</f>
        <v>282384</v>
      </c>
    </row>
    <row r="56" spans="1:15" ht="30.75" thickBot="1">
      <c r="A56" s="157"/>
      <c r="B56" s="145"/>
      <c r="C56" s="145"/>
      <c r="D56" s="17" t="s">
        <v>14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71"/>
      <c r="L56" s="63">
        <f t="shared" ref="L56:L59" si="21">E56+F56+G56+H56+I56+J56+K56</f>
        <v>0</v>
      </c>
    </row>
    <row r="57" spans="1:15" ht="16.5" thickBot="1">
      <c r="A57" s="157"/>
      <c r="B57" s="145"/>
      <c r="C57" s="145"/>
      <c r="D57" s="17" t="s">
        <v>15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71"/>
      <c r="L57" s="63">
        <f t="shared" si="21"/>
        <v>0</v>
      </c>
    </row>
    <row r="58" spans="1:15" ht="16.5" thickBot="1">
      <c r="A58" s="158"/>
      <c r="B58" s="146"/>
      <c r="C58" s="146"/>
      <c r="D58" s="26" t="s">
        <v>16</v>
      </c>
      <c r="E58" s="64">
        <v>172984</v>
      </c>
      <c r="F58" s="64">
        <v>0</v>
      </c>
      <c r="G58" s="64">
        <v>63830</v>
      </c>
      <c r="H58" s="64">
        <v>45570</v>
      </c>
      <c r="I58" s="64">
        <v>0</v>
      </c>
      <c r="J58" s="64">
        <v>0</v>
      </c>
      <c r="K58" s="71"/>
      <c r="L58" s="63">
        <f t="shared" si="21"/>
        <v>282384</v>
      </c>
    </row>
    <row r="59" spans="1:15" ht="16.5" thickBot="1">
      <c r="A59" s="159"/>
      <c r="B59" s="147"/>
      <c r="C59" s="147"/>
      <c r="D59" s="27" t="s">
        <v>19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76"/>
      <c r="L59" s="63">
        <f t="shared" si="21"/>
        <v>0</v>
      </c>
    </row>
    <row r="60" spans="1:15">
      <c r="A60" s="130" t="s">
        <v>32</v>
      </c>
      <c r="B60" s="169" t="s">
        <v>33</v>
      </c>
      <c r="C60" s="134" t="s">
        <v>87</v>
      </c>
      <c r="D60" s="28" t="s">
        <v>11</v>
      </c>
      <c r="E60" s="55">
        <f t="shared" ref="E60:L62" si="22">E65+E70+E76+E81</f>
        <v>176267.91</v>
      </c>
      <c r="F60" s="77">
        <f t="shared" si="22"/>
        <v>5100000</v>
      </c>
      <c r="G60" s="55">
        <f t="shared" si="22"/>
        <v>200000</v>
      </c>
      <c r="H60" s="55">
        <f t="shared" si="22"/>
        <v>2026920</v>
      </c>
      <c r="I60" s="55">
        <f t="shared" si="22"/>
        <v>60000</v>
      </c>
      <c r="J60" s="55">
        <f t="shared" si="22"/>
        <v>2100096</v>
      </c>
      <c r="K60" s="55">
        <f t="shared" ref="K60" si="23">K65+K70+K76+K81</f>
        <v>1600000</v>
      </c>
      <c r="L60" s="56">
        <f>L65+L70+L76+L81</f>
        <v>11263283.91</v>
      </c>
    </row>
    <row r="61" spans="1:15" ht="30">
      <c r="A61" s="130"/>
      <c r="B61" s="169"/>
      <c r="C61" s="134"/>
      <c r="D61" s="29" t="s">
        <v>14</v>
      </c>
      <c r="E61" s="68">
        <f t="shared" si="22"/>
        <v>0</v>
      </c>
      <c r="F61" s="50">
        <f t="shared" si="22"/>
        <v>0</v>
      </c>
      <c r="G61" s="68">
        <f t="shared" si="22"/>
        <v>0</v>
      </c>
      <c r="H61" s="68">
        <f t="shared" si="22"/>
        <v>0</v>
      </c>
      <c r="I61" s="68">
        <f t="shared" si="22"/>
        <v>0</v>
      </c>
      <c r="J61" s="68">
        <f t="shared" si="22"/>
        <v>0</v>
      </c>
      <c r="K61" s="68">
        <f t="shared" ref="K61" si="24">K66+K71+K77+K82</f>
        <v>0</v>
      </c>
      <c r="L61" s="58">
        <f>L66+L71+L77+L82</f>
        <v>0</v>
      </c>
    </row>
    <row r="62" spans="1:15">
      <c r="A62" s="130"/>
      <c r="B62" s="169"/>
      <c r="C62" s="134"/>
      <c r="D62" s="29" t="s">
        <v>15</v>
      </c>
      <c r="E62" s="68">
        <f t="shared" si="22"/>
        <v>137000</v>
      </c>
      <c r="F62" s="50">
        <f t="shared" si="22"/>
        <v>0</v>
      </c>
      <c r="G62" s="68">
        <f t="shared" si="22"/>
        <v>0</v>
      </c>
      <c r="H62" s="68">
        <f t="shared" si="22"/>
        <v>1885000</v>
      </c>
      <c r="I62" s="68">
        <f t="shared" si="22"/>
        <v>0</v>
      </c>
      <c r="J62" s="68">
        <f t="shared" si="22"/>
        <v>0</v>
      </c>
      <c r="K62" s="68">
        <f t="shared" ref="K62" si="25">K67+K72+K78+K83</f>
        <v>0</v>
      </c>
      <c r="L62" s="58">
        <f t="shared" si="22"/>
        <v>2022000</v>
      </c>
    </row>
    <row r="63" spans="1:15">
      <c r="A63" s="131"/>
      <c r="B63" s="170"/>
      <c r="C63" s="135"/>
      <c r="D63" s="29" t="s">
        <v>16</v>
      </c>
      <c r="E63" s="68">
        <f>E68+E74+E79+E84</f>
        <v>39267.909999999996</v>
      </c>
      <c r="F63" s="68">
        <f>F68+F74+F79+F84</f>
        <v>200000</v>
      </c>
      <c r="G63" s="68">
        <f>G68+G74+G79+G84</f>
        <v>200000</v>
      </c>
      <c r="H63" s="68">
        <f>H68+H73+H79+H84</f>
        <v>141920</v>
      </c>
      <c r="I63" s="68">
        <f>I68+I74+I79+I84</f>
        <v>60000</v>
      </c>
      <c r="J63" s="68">
        <f>J68+J74+J79+J84</f>
        <v>300000</v>
      </c>
      <c r="K63" s="68">
        <f>K68+K74+K79+K84</f>
        <v>300000</v>
      </c>
      <c r="L63" s="58">
        <f>L68+L74+L79+L84+L73</f>
        <v>1241187.9100000001</v>
      </c>
    </row>
    <row r="64" spans="1:15" ht="16.5" thickBot="1">
      <c r="A64" s="132"/>
      <c r="B64" s="171"/>
      <c r="C64" s="136"/>
      <c r="D64" s="23" t="s">
        <v>19</v>
      </c>
      <c r="E64" s="78">
        <v>0</v>
      </c>
      <c r="F64" s="53">
        <f>F69+F75+F80+F85</f>
        <v>4900000</v>
      </c>
      <c r="G64" s="78">
        <f>G69+G75+G80+G85</f>
        <v>0</v>
      </c>
      <c r="H64" s="78">
        <f>H69+H75+H80+H85</f>
        <v>0</v>
      </c>
      <c r="I64" s="78">
        <f t="shared" ref="I64:L64" si="26">I69+I75+I80+I85</f>
        <v>0</v>
      </c>
      <c r="J64" s="78">
        <f t="shared" si="26"/>
        <v>1800096</v>
      </c>
      <c r="K64" s="78">
        <f t="shared" ref="K64" si="27">K69+K75+K80+K85</f>
        <v>1300000</v>
      </c>
      <c r="L64" s="61">
        <f t="shared" si="26"/>
        <v>8000096</v>
      </c>
    </row>
    <row r="65" spans="1:12">
      <c r="A65" s="172" t="s">
        <v>34</v>
      </c>
      <c r="B65" s="174" t="s">
        <v>37</v>
      </c>
      <c r="C65" s="144" t="s">
        <v>87</v>
      </c>
      <c r="D65" s="19" t="s">
        <v>11</v>
      </c>
      <c r="E65" s="62">
        <f t="shared" ref="E65:J65" si="28">E66+E67+E68+E69</f>
        <v>176267.91</v>
      </c>
      <c r="F65" s="62">
        <f t="shared" si="28"/>
        <v>200000</v>
      </c>
      <c r="G65" s="62">
        <f t="shared" si="28"/>
        <v>0</v>
      </c>
      <c r="H65" s="62">
        <f t="shared" si="28"/>
        <v>0</v>
      </c>
      <c r="I65" s="62">
        <f t="shared" si="28"/>
        <v>60000</v>
      </c>
      <c r="J65" s="62">
        <f t="shared" si="28"/>
        <v>100000</v>
      </c>
      <c r="K65" s="62">
        <f>K66+K67+K68+K69</f>
        <v>0</v>
      </c>
      <c r="L65" s="63">
        <f>L66+L67+L68+L69</f>
        <v>536267.91</v>
      </c>
    </row>
    <row r="66" spans="1:12">
      <c r="A66" s="165"/>
      <c r="B66" s="166"/>
      <c r="C66" s="145"/>
      <c r="D66" s="21" t="s">
        <v>14</v>
      </c>
      <c r="E66" s="64">
        <f>E71+E97+E77</f>
        <v>0</v>
      </c>
      <c r="F66" s="64">
        <f>F71+F97+F77</f>
        <v>0</v>
      </c>
      <c r="G66" s="64">
        <f>G71+G97+G77</f>
        <v>0</v>
      </c>
      <c r="H66" s="64">
        <f>H71+H97+H77</f>
        <v>0</v>
      </c>
      <c r="I66" s="64">
        <f>I71+I97+I77</f>
        <v>0</v>
      </c>
      <c r="J66" s="71">
        <v>0</v>
      </c>
      <c r="K66" s="71"/>
      <c r="L66" s="65">
        <f>E66+F66+G66+H66+I66+J66+K66</f>
        <v>0</v>
      </c>
    </row>
    <row r="67" spans="1:12">
      <c r="A67" s="165"/>
      <c r="B67" s="166"/>
      <c r="C67" s="145"/>
      <c r="D67" s="21" t="s">
        <v>15</v>
      </c>
      <c r="E67" s="64">
        <v>137000</v>
      </c>
      <c r="F67" s="64">
        <f>F72+F98+F78</f>
        <v>0</v>
      </c>
      <c r="G67" s="64">
        <f>G72+G98+G78</f>
        <v>0</v>
      </c>
      <c r="H67" s="64">
        <v>0</v>
      </c>
      <c r="I67" s="64">
        <f>I72+I98+I78</f>
        <v>0</v>
      </c>
      <c r="J67" s="71">
        <v>0</v>
      </c>
      <c r="K67" s="71"/>
      <c r="L67" s="65">
        <f t="shared" ref="L67:L69" si="29">E67+F67+G67+H67+I67+J67+K67</f>
        <v>137000</v>
      </c>
    </row>
    <row r="68" spans="1:12">
      <c r="A68" s="165"/>
      <c r="B68" s="166"/>
      <c r="C68" s="146"/>
      <c r="D68" s="22" t="s">
        <v>16</v>
      </c>
      <c r="E68" s="64">
        <f>39267.64+0.27</f>
        <v>39267.909999999996</v>
      </c>
      <c r="F68" s="64">
        <v>200000</v>
      </c>
      <c r="G68" s="64">
        <v>0</v>
      </c>
      <c r="H68" s="64">
        <v>0</v>
      </c>
      <c r="I68" s="64">
        <v>60000</v>
      </c>
      <c r="J68" s="64">
        <v>100000</v>
      </c>
      <c r="K68" s="71"/>
      <c r="L68" s="65">
        <f>E68+F68+G68+H68+I68+J68+K68</f>
        <v>399267.91000000003</v>
      </c>
    </row>
    <row r="69" spans="1:12" ht="16.5" thickBot="1">
      <c r="A69" s="173"/>
      <c r="B69" s="175"/>
      <c r="C69" s="147"/>
      <c r="D69" s="23" t="s">
        <v>19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76">
        <v>0</v>
      </c>
      <c r="K69" s="76"/>
      <c r="L69" s="65">
        <f t="shared" si="29"/>
        <v>0</v>
      </c>
    </row>
    <row r="70" spans="1:12">
      <c r="A70" s="172" t="s">
        <v>35</v>
      </c>
      <c r="B70" s="140" t="s">
        <v>38</v>
      </c>
      <c r="C70" s="144" t="s">
        <v>87</v>
      </c>
      <c r="D70" s="19" t="s">
        <v>11</v>
      </c>
      <c r="E70" s="62">
        <f t="shared" ref="E70:G70" si="30">E71+E72+E74+E75</f>
        <v>0</v>
      </c>
      <c r="F70" s="62">
        <f t="shared" si="30"/>
        <v>0</v>
      </c>
      <c r="G70" s="62">
        <f t="shared" si="30"/>
        <v>200000</v>
      </c>
      <c r="H70" s="62">
        <f>H71+H72+H74+H75+H73</f>
        <v>2026920</v>
      </c>
      <c r="I70" s="62">
        <f t="shared" ref="I70" si="31">I71+I72+I74+I75+I73</f>
        <v>0</v>
      </c>
      <c r="J70" s="62">
        <f>J71+J72+J74+J75+J73</f>
        <v>2000096</v>
      </c>
      <c r="K70" s="62">
        <f>K71+K72+K74+K75+K73</f>
        <v>1600000</v>
      </c>
      <c r="L70" s="62">
        <f>L71+L72+L74+L75+L73</f>
        <v>5827016</v>
      </c>
    </row>
    <row r="71" spans="1:12">
      <c r="A71" s="165"/>
      <c r="B71" s="141"/>
      <c r="C71" s="145"/>
      <c r="D71" s="21" t="s">
        <v>14</v>
      </c>
      <c r="E71" s="64">
        <v>0</v>
      </c>
      <c r="F71" s="64">
        <v>0</v>
      </c>
      <c r="G71" s="64">
        <v>0</v>
      </c>
      <c r="H71" s="64">
        <v>0</v>
      </c>
      <c r="I71" s="72">
        <v>0</v>
      </c>
      <c r="J71" s="73">
        <v>0</v>
      </c>
      <c r="K71" s="73"/>
      <c r="L71" s="65">
        <f>E71+F71+G71+H71+I71+J71+K71</f>
        <v>0</v>
      </c>
    </row>
    <row r="72" spans="1:12">
      <c r="A72" s="165"/>
      <c r="B72" s="141"/>
      <c r="C72" s="145"/>
      <c r="D72" s="21" t="s">
        <v>15</v>
      </c>
      <c r="E72" s="79">
        <v>0</v>
      </c>
      <c r="F72" s="79">
        <v>0</v>
      </c>
      <c r="G72" s="79">
        <v>0</v>
      </c>
      <c r="H72" s="79">
        <v>1885000</v>
      </c>
      <c r="I72" s="80">
        <v>0</v>
      </c>
      <c r="J72" s="81">
        <v>0</v>
      </c>
      <c r="K72" s="81"/>
      <c r="L72" s="65">
        <f t="shared" ref="L72:L73" si="32">E72+F72+G72+H72+I72+J72+K72</f>
        <v>1885000</v>
      </c>
    </row>
    <row r="73" spans="1:12" ht="30">
      <c r="A73" s="165"/>
      <c r="B73" s="141"/>
      <c r="C73" s="145"/>
      <c r="D73" s="21" t="s">
        <v>86</v>
      </c>
      <c r="E73" s="79">
        <v>0</v>
      </c>
      <c r="F73" s="79">
        <v>0</v>
      </c>
      <c r="G73" s="79">
        <v>0</v>
      </c>
      <c r="H73" s="79">
        <f>141920</f>
        <v>141920</v>
      </c>
      <c r="I73" s="79">
        <v>0</v>
      </c>
      <c r="J73" s="79">
        <v>0</v>
      </c>
      <c r="K73" s="82"/>
      <c r="L73" s="65">
        <f t="shared" si="32"/>
        <v>141920</v>
      </c>
    </row>
    <row r="74" spans="1:12">
      <c r="A74" s="165"/>
      <c r="B74" s="142"/>
      <c r="C74" s="146"/>
      <c r="D74" s="22" t="s">
        <v>16</v>
      </c>
      <c r="E74" s="64">
        <v>0</v>
      </c>
      <c r="F74" s="64">
        <v>0</v>
      </c>
      <c r="G74" s="64">
        <v>200000</v>
      </c>
      <c r="H74" s="64">
        <v>0</v>
      </c>
      <c r="I74" s="64">
        <v>0</v>
      </c>
      <c r="J74" s="64">
        <v>200000</v>
      </c>
      <c r="K74" s="71">
        <v>300000</v>
      </c>
      <c r="L74" s="65">
        <f>E74+F74+G74+H74+I74+J74+K74</f>
        <v>700000</v>
      </c>
    </row>
    <row r="75" spans="1:12" ht="16.5" thickBot="1">
      <c r="A75" s="173"/>
      <c r="B75" s="143"/>
      <c r="C75" s="147"/>
      <c r="D75" s="23" t="s">
        <v>26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f>2000096-J74</f>
        <v>1800096</v>
      </c>
      <c r="K75" s="66">
        <f t="shared" ref="K75" si="33">1600000-K74</f>
        <v>1300000</v>
      </c>
      <c r="L75" s="65">
        <f>E75+F75+G75+H75+I75+J75+K75</f>
        <v>3100096</v>
      </c>
    </row>
    <row r="76" spans="1:12">
      <c r="A76" s="172" t="s">
        <v>36</v>
      </c>
      <c r="B76" s="140" t="s">
        <v>39</v>
      </c>
      <c r="C76" s="144" t="s">
        <v>87</v>
      </c>
      <c r="D76" s="19" t="s">
        <v>11</v>
      </c>
      <c r="E76" s="62">
        <f t="shared" ref="E76:L76" si="34">E77+E78+E79+E80</f>
        <v>0</v>
      </c>
      <c r="F76" s="62">
        <f t="shared" si="34"/>
        <v>4900000</v>
      </c>
      <c r="G76" s="62">
        <f t="shared" si="34"/>
        <v>0</v>
      </c>
      <c r="H76" s="62">
        <f t="shared" si="34"/>
        <v>0</v>
      </c>
      <c r="I76" s="62">
        <f t="shared" si="34"/>
        <v>0</v>
      </c>
      <c r="J76" s="62">
        <f t="shared" si="34"/>
        <v>0</v>
      </c>
      <c r="K76" s="62">
        <f t="shared" si="34"/>
        <v>0</v>
      </c>
      <c r="L76" s="63">
        <f t="shared" si="34"/>
        <v>4900000</v>
      </c>
    </row>
    <row r="77" spans="1:12" ht="16.5" thickBot="1">
      <c r="A77" s="165"/>
      <c r="B77" s="141"/>
      <c r="C77" s="145"/>
      <c r="D77" s="21" t="s">
        <v>14</v>
      </c>
      <c r="E77" s="64">
        <v>0</v>
      </c>
      <c r="F77" s="64">
        <v>0</v>
      </c>
      <c r="G77" s="64">
        <v>0</v>
      </c>
      <c r="H77" s="64">
        <v>0</v>
      </c>
      <c r="I77" s="72">
        <v>0</v>
      </c>
      <c r="J77" s="73">
        <v>0</v>
      </c>
      <c r="K77" s="73"/>
      <c r="L77" s="67">
        <f>E77+F77+G77+H77+I77+J77+K77</f>
        <v>0</v>
      </c>
    </row>
    <row r="78" spans="1:12" ht="16.5" thickBot="1">
      <c r="A78" s="165"/>
      <c r="B78" s="141"/>
      <c r="C78" s="145"/>
      <c r="D78" s="21" t="s">
        <v>15</v>
      </c>
      <c r="E78" s="64">
        <v>0</v>
      </c>
      <c r="F78" s="64">
        <v>0</v>
      </c>
      <c r="G78" s="64">
        <v>0</v>
      </c>
      <c r="H78" s="64">
        <v>0</v>
      </c>
      <c r="I78" s="72">
        <v>0</v>
      </c>
      <c r="J78" s="73">
        <v>0</v>
      </c>
      <c r="K78" s="73"/>
      <c r="L78" s="67">
        <f t="shared" ref="L78:L79" si="35">E78+F78+G78+H78+I78+J78+K78</f>
        <v>0</v>
      </c>
    </row>
    <row r="79" spans="1:12" ht="16.5" thickBot="1">
      <c r="A79" s="165"/>
      <c r="B79" s="142"/>
      <c r="C79" s="146"/>
      <c r="D79" s="22" t="s">
        <v>16</v>
      </c>
      <c r="E79" s="64">
        <v>0</v>
      </c>
      <c r="F79" s="64">
        <v>0</v>
      </c>
      <c r="G79" s="64">
        <v>0</v>
      </c>
      <c r="H79" s="64">
        <v>0</v>
      </c>
      <c r="I79" s="72">
        <v>0</v>
      </c>
      <c r="J79" s="73">
        <v>0</v>
      </c>
      <c r="K79" s="73"/>
      <c r="L79" s="67">
        <f t="shared" si="35"/>
        <v>0</v>
      </c>
    </row>
    <row r="80" spans="1:12" ht="16.5" thickBot="1">
      <c r="A80" s="173"/>
      <c r="B80" s="143"/>
      <c r="C80" s="147"/>
      <c r="D80" s="23" t="s">
        <v>19</v>
      </c>
      <c r="E80" s="66">
        <v>0</v>
      </c>
      <c r="F80" s="66">
        <v>4900000</v>
      </c>
      <c r="G80" s="66">
        <v>0</v>
      </c>
      <c r="H80" s="66">
        <v>0</v>
      </c>
      <c r="I80" s="83">
        <v>0</v>
      </c>
      <c r="J80" s="84">
        <v>0</v>
      </c>
      <c r="K80" s="84">
        <v>0</v>
      </c>
      <c r="L80" s="67">
        <f>E80+F80+G80+H80+I80+J80+K80</f>
        <v>4900000</v>
      </c>
    </row>
    <row r="81" spans="1:12">
      <c r="A81" s="172" t="s">
        <v>68</v>
      </c>
      <c r="B81" s="140" t="s">
        <v>40</v>
      </c>
      <c r="C81" s="144" t="s">
        <v>87</v>
      </c>
      <c r="D81" s="19" t="s">
        <v>11</v>
      </c>
      <c r="E81" s="62">
        <f t="shared" ref="E81:K81" si="36">E82+E83+E84+E85</f>
        <v>0</v>
      </c>
      <c r="F81" s="62">
        <f t="shared" si="36"/>
        <v>0</v>
      </c>
      <c r="G81" s="62">
        <f t="shared" si="36"/>
        <v>0</v>
      </c>
      <c r="H81" s="62">
        <f t="shared" si="36"/>
        <v>0</v>
      </c>
      <c r="I81" s="62">
        <f t="shared" si="36"/>
        <v>0</v>
      </c>
      <c r="J81" s="62">
        <f t="shared" si="36"/>
        <v>0</v>
      </c>
      <c r="K81" s="62">
        <f t="shared" si="36"/>
        <v>0</v>
      </c>
      <c r="L81" s="63">
        <f>L82+L83+L84+L85</f>
        <v>0</v>
      </c>
    </row>
    <row r="82" spans="1:12">
      <c r="A82" s="165"/>
      <c r="B82" s="141"/>
      <c r="C82" s="145"/>
      <c r="D82" s="21" t="s">
        <v>14</v>
      </c>
      <c r="E82" s="64">
        <v>0</v>
      </c>
      <c r="F82" s="64">
        <v>0</v>
      </c>
      <c r="G82" s="64">
        <v>0</v>
      </c>
      <c r="H82" s="64">
        <v>0</v>
      </c>
      <c r="I82" s="72">
        <v>0</v>
      </c>
      <c r="J82" s="73">
        <v>0</v>
      </c>
      <c r="K82" s="73"/>
      <c r="L82" s="65">
        <f>E82+F82+G82+H82+I82+J82+K82</f>
        <v>0</v>
      </c>
    </row>
    <row r="83" spans="1:12">
      <c r="A83" s="165"/>
      <c r="B83" s="141"/>
      <c r="C83" s="145"/>
      <c r="D83" s="21" t="s">
        <v>15</v>
      </c>
      <c r="E83" s="64">
        <v>0</v>
      </c>
      <c r="F83" s="64">
        <v>0</v>
      </c>
      <c r="G83" s="64">
        <v>0</v>
      </c>
      <c r="H83" s="64">
        <v>0</v>
      </c>
      <c r="I83" s="72">
        <v>0</v>
      </c>
      <c r="J83" s="73">
        <v>0</v>
      </c>
      <c r="K83" s="73"/>
      <c r="L83" s="65">
        <f t="shared" ref="L83:L85" si="37">E83+F83+G83+H83+I83+J83+K83</f>
        <v>0</v>
      </c>
    </row>
    <row r="84" spans="1:12">
      <c r="A84" s="165"/>
      <c r="B84" s="142"/>
      <c r="C84" s="146"/>
      <c r="D84" s="22" t="s">
        <v>16</v>
      </c>
      <c r="E84" s="64">
        <v>0</v>
      </c>
      <c r="F84" s="64">
        <v>0</v>
      </c>
      <c r="G84" s="64">
        <v>0</v>
      </c>
      <c r="H84" s="64">
        <v>0</v>
      </c>
      <c r="I84" s="72">
        <v>0</v>
      </c>
      <c r="J84" s="73">
        <v>0</v>
      </c>
      <c r="K84" s="73"/>
      <c r="L84" s="65">
        <f t="shared" si="37"/>
        <v>0</v>
      </c>
    </row>
    <row r="85" spans="1:12" ht="16.5" thickBot="1">
      <c r="A85" s="165"/>
      <c r="B85" s="176"/>
      <c r="C85" s="167"/>
      <c r="D85" s="31" t="s">
        <v>19</v>
      </c>
      <c r="E85" s="85">
        <v>0</v>
      </c>
      <c r="F85" s="85">
        <v>0</v>
      </c>
      <c r="G85" s="85">
        <v>0</v>
      </c>
      <c r="H85" s="85">
        <v>0</v>
      </c>
      <c r="I85" s="86">
        <v>0</v>
      </c>
      <c r="J85" s="87">
        <v>0</v>
      </c>
      <c r="K85" s="87"/>
      <c r="L85" s="65">
        <f t="shared" si="37"/>
        <v>0</v>
      </c>
    </row>
    <row r="86" spans="1:12">
      <c r="A86" s="129">
        <v>4</v>
      </c>
      <c r="B86" s="133" t="s">
        <v>41</v>
      </c>
      <c r="C86" s="133" t="s">
        <v>87</v>
      </c>
      <c r="D86" s="16" t="s">
        <v>11</v>
      </c>
      <c r="E86" s="77">
        <f>E91</f>
        <v>299999</v>
      </c>
      <c r="F86" s="77">
        <f t="shared" ref="F86:J89" si="38">F96</f>
        <v>0</v>
      </c>
      <c r="G86" s="77">
        <f t="shared" si="38"/>
        <v>0</v>
      </c>
      <c r="H86" s="77">
        <f>H91</f>
        <v>0</v>
      </c>
      <c r="I86" s="68">
        <f t="shared" ref="I86:I88" si="39">I91</f>
        <v>400000</v>
      </c>
      <c r="J86" s="77">
        <f t="shared" si="38"/>
        <v>0</v>
      </c>
      <c r="K86" s="77">
        <f t="shared" ref="K86" si="40">K96</f>
        <v>0</v>
      </c>
      <c r="L86" s="88">
        <f>E86+F86+G86+H86+I86+J86</f>
        <v>699999</v>
      </c>
    </row>
    <row r="87" spans="1:12" ht="30">
      <c r="A87" s="130"/>
      <c r="B87" s="134"/>
      <c r="C87" s="134"/>
      <c r="D87" s="17" t="s">
        <v>14</v>
      </c>
      <c r="E87" s="68">
        <f>E92</f>
        <v>0</v>
      </c>
      <c r="F87" s="68">
        <f t="shared" si="38"/>
        <v>0</v>
      </c>
      <c r="G87" s="68">
        <f t="shared" si="38"/>
        <v>0</v>
      </c>
      <c r="H87" s="68">
        <f t="shared" si="38"/>
        <v>0</v>
      </c>
      <c r="I87" s="68">
        <f t="shared" si="39"/>
        <v>0</v>
      </c>
      <c r="J87" s="68">
        <f t="shared" si="38"/>
        <v>0</v>
      </c>
      <c r="K87" s="68">
        <f t="shared" ref="K87" si="41">K97</f>
        <v>0</v>
      </c>
      <c r="L87" s="58">
        <f>E87+F87+G87+H87+I87+J87+K87</f>
        <v>0</v>
      </c>
    </row>
    <row r="88" spans="1:12">
      <c r="A88" s="130"/>
      <c r="B88" s="134"/>
      <c r="C88" s="134"/>
      <c r="D88" s="17" t="s">
        <v>15</v>
      </c>
      <c r="E88" s="68">
        <f>E93</f>
        <v>0</v>
      </c>
      <c r="F88" s="68">
        <f t="shared" si="38"/>
        <v>0</v>
      </c>
      <c r="G88" s="68">
        <f t="shared" si="38"/>
        <v>0</v>
      </c>
      <c r="H88" s="68">
        <f t="shared" si="38"/>
        <v>0</v>
      </c>
      <c r="I88" s="68">
        <f t="shared" si="39"/>
        <v>0</v>
      </c>
      <c r="J88" s="68">
        <f t="shared" si="38"/>
        <v>0</v>
      </c>
      <c r="K88" s="68">
        <f t="shared" ref="K88" si="42">K98</f>
        <v>0</v>
      </c>
      <c r="L88" s="58">
        <f t="shared" ref="L88:L90" si="43">E88+F88+G88+H88+I88+J88+K88</f>
        <v>0</v>
      </c>
    </row>
    <row r="89" spans="1:12">
      <c r="A89" s="131"/>
      <c r="B89" s="135"/>
      <c r="C89" s="135"/>
      <c r="D89" s="17" t="s">
        <v>16</v>
      </c>
      <c r="E89" s="68">
        <f>E94</f>
        <v>299999</v>
      </c>
      <c r="F89" s="68">
        <f t="shared" si="38"/>
        <v>0</v>
      </c>
      <c r="G89" s="68">
        <f t="shared" si="38"/>
        <v>0</v>
      </c>
      <c r="H89" s="68">
        <f>H94</f>
        <v>0</v>
      </c>
      <c r="I89" s="68">
        <f>I94</f>
        <v>400000</v>
      </c>
      <c r="J89" s="68">
        <f t="shared" si="38"/>
        <v>0</v>
      </c>
      <c r="K89" s="68">
        <f t="shared" ref="K89" si="44">K99</f>
        <v>0</v>
      </c>
      <c r="L89" s="58">
        <f t="shared" si="43"/>
        <v>699999</v>
      </c>
    </row>
    <row r="90" spans="1:12" ht="16.5" thickBot="1">
      <c r="A90" s="132"/>
      <c r="B90" s="136"/>
      <c r="C90" s="136"/>
      <c r="D90" s="27" t="s">
        <v>19</v>
      </c>
      <c r="E90" s="78">
        <f>E95</f>
        <v>0</v>
      </c>
      <c r="F90" s="78">
        <f>F86-F89</f>
        <v>0</v>
      </c>
      <c r="G90" s="78">
        <v>0</v>
      </c>
      <c r="H90" s="78">
        <f t="shared" ref="H90:J90" si="45">H100</f>
        <v>0</v>
      </c>
      <c r="I90" s="68">
        <f>I95</f>
        <v>0</v>
      </c>
      <c r="J90" s="78">
        <f t="shared" si="45"/>
        <v>0</v>
      </c>
      <c r="K90" s="78">
        <f t="shared" ref="K90" si="46">K100</f>
        <v>0</v>
      </c>
      <c r="L90" s="58">
        <f t="shared" si="43"/>
        <v>0</v>
      </c>
    </row>
    <row r="91" spans="1:12">
      <c r="A91" s="156" t="s">
        <v>42</v>
      </c>
      <c r="B91" s="144" t="s">
        <v>43</v>
      </c>
      <c r="C91" s="144" t="s">
        <v>87</v>
      </c>
      <c r="D91" s="24" t="s">
        <v>11</v>
      </c>
      <c r="E91" s="62">
        <f t="shared" ref="E91:L91" si="47">E92+E93+E94+E95</f>
        <v>299999</v>
      </c>
      <c r="F91" s="62">
        <f t="shared" si="47"/>
        <v>0</v>
      </c>
      <c r="G91" s="62">
        <f t="shared" si="47"/>
        <v>0</v>
      </c>
      <c r="H91" s="62">
        <f t="shared" si="47"/>
        <v>0</v>
      </c>
      <c r="I91" s="62">
        <f t="shared" si="47"/>
        <v>400000</v>
      </c>
      <c r="J91" s="62">
        <f t="shared" si="47"/>
        <v>0</v>
      </c>
      <c r="K91" s="62">
        <f t="shared" si="47"/>
        <v>0</v>
      </c>
      <c r="L91" s="63">
        <f t="shared" si="47"/>
        <v>699999</v>
      </c>
    </row>
    <row r="92" spans="1:12">
      <c r="A92" s="158"/>
      <c r="B92" s="146"/>
      <c r="C92" s="146"/>
      <c r="D92" s="25" t="s">
        <v>14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71"/>
      <c r="L92" s="65">
        <f>E92+F92+G92+H92+I92+J92+K92</f>
        <v>0</v>
      </c>
    </row>
    <row r="93" spans="1:12">
      <c r="A93" s="158"/>
      <c r="B93" s="146"/>
      <c r="C93" s="146"/>
      <c r="D93" s="25" t="s">
        <v>15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71"/>
      <c r="L93" s="65">
        <f t="shared" ref="L93:L95" si="48">E93+F93+G93+H93+I93+J93+K93</f>
        <v>0</v>
      </c>
    </row>
    <row r="94" spans="1:12">
      <c r="A94" s="158"/>
      <c r="B94" s="146"/>
      <c r="C94" s="146"/>
      <c r="D94" s="26" t="s">
        <v>16</v>
      </c>
      <c r="E94" s="64">
        <v>299999</v>
      </c>
      <c r="F94" s="64">
        <v>0</v>
      </c>
      <c r="G94" s="64">
        <v>0</v>
      </c>
      <c r="H94" s="64">
        <v>0</v>
      </c>
      <c r="I94" s="64">
        <v>400000</v>
      </c>
      <c r="J94" s="64">
        <v>0</v>
      </c>
      <c r="K94" s="71"/>
      <c r="L94" s="65">
        <f>E94+F94+G94+H94+I94+J94+K94</f>
        <v>699999</v>
      </c>
    </row>
    <row r="95" spans="1:12" ht="16.5" thickBot="1">
      <c r="A95" s="159"/>
      <c r="B95" s="147"/>
      <c r="C95" s="147"/>
      <c r="D95" s="27" t="s">
        <v>19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76"/>
      <c r="L95" s="65">
        <f t="shared" si="48"/>
        <v>0</v>
      </c>
    </row>
    <row r="96" spans="1:12">
      <c r="A96" s="105">
        <v>5</v>
      </c>
      <c r="B96" s="177" t="s">
        <v>44</v>
      </c>
      <c r="C96" s="181" t="s">
        <v>87</v>
      </c>
      <c r="D96" s="32" t="s">
        <v>11</v>
      </c>
      <c r="E96" s="47">
        <f t="shared" ref="E96:L96" si="49">E97+E98+E99+E100</f>
        <v>0</v>
      </c>
      <c r="F96" s="47">
        <f t="shared" si="49"/>
        <v>0</v>
      </c>
      <c r="G96" s="47">
        <f t="shared" si="49"/>
        <v>0</v>
      </c>
      <c r="H96" s="47">
        <f>H97+H98+H99+H100</f>
        <v>641095.30000000005</v>
      </c>
      <c r="I96" s="47">
        <f t="shared" si="49"/>
        <v>0</v>
      </c>
      <c r="J96" s="47">
        <f t="shared" si="49"/>
        <v>0</v>
      </c>
      <c r="K96" s="47">
        <f>K97+K98+K99+K100</f>
        <v>0</v>
      </c>
      <c r="L96" s="48">
        <f t="shared" si="49"/>
        <v>641095.30000000005</v>
      </c>
    </row>
    <row r="97" spans="1:13" ht="30">
      <c r="A97" s="106"/>
      <c r="B97" s="178"/>
      <c r="C97" s="182"/>
      <c r="D97" s="29" t="s">
        <v>14</v>
      </c>
      <c r="E97" s="50">
        <v>0</v>
      </c>
      <c r="F97" s="50">
        <v>0</v>
      </c>
      <c r="G97" s="50">
        <v>0</v>
      </c>
      <c r="H97" s="50">
        <v>0</v>
      </c>
      <c r="I97" s="89">
        <v>0</v>
      </c>
      <c r="J97" s="90">
        <v>0</v>
      </c>
      <c r="K97" s="90"/>
      <c r="L97" s="51">
        <f>E97+F97+G97+H97+I97+J97+K97</f>
        <v>0</v>
      </c>
    </row>
    <row r="98" spans="1:13">
      <c r="A98" s="106"/>
      <c r="B98" s="178"/>
      <c r="C98" s="182"/>
      <c r="D98" s="29" t="s">
        <v>15</v>
      </c>
      <c r="E98" s="50">
        <v>0</v>
      </c>
      <c r="F98" s="50">
        <v>0</v>
      </c>
      <c r="G98" s="50">
        <v>0</v>
      </c>
      <c r="H98" s="50">
        <v>0</v>
      </c>
      <c r="I98" s="89">
        <v>0</v>
      </c>
      <c r="J98" s="90">
        <v>0</v>
      </c>
      <c r="K98" s="90"/>
      <c r="L98" s="51">
        <f t="shared" ref="L98:L100" si="50">E98+F98+G98+H98+I98+J98+K98</f>
        <v>0</v>
      </c>
    </row>
    <row r="99" spans="1:13" ht="57.75" customHeight="1">
      <c r="A99" s="106"/>
      <c r="B99" s="179"/>
      <c r="C99" s="183"/>
      <c r="D99" s="33" t="s">
        <v>16</v>
      </c>
      <c r="E99" s="50">
        <v>0</v>
      </c>
      <c r="F99" s="50">
        <v>0</v>
      </c>
      <c r="G99" s="50">
        <v>0</v>
      </c>
      <c r="H99" s="50">
        <v>641095.30000000005</v>
      </c>
      <c r="I99" s="89">
        <v>0</v>
      </c>
      <c r="J99" s="90">
        <v>0</v>
      </c>
      <c r="K99" s="90"/>
      <c r="L99" s="51">
        <f>E99+F99+G99+H99+I99+J99+K99</f>
        <v>641095.30000000005</v>
      </c>
      <c r="M99" s="34"/>
    </row>
    <row r="100" spans="1:13" ht="21.75" customHeight="1" thickBot="1">
      <c r="A100" s="106"/>
      <c r="B100" s="180"/>
      <c r="C100" s="184"/>
      <c r="D100" s="31" t="s">
        <v>19</v>
      </c>
      <c r="E100" s="91">
        <v>0</v>
      </c>
      <c r="F100" s="91"/>
      <c r="G100" s="91">
        <v>0</v>
      </c>
      <c r="H100" s="91">
        <v>0</v>
      </c>
      <c r="I100" s="92">
        <v>0</v>
      </c>
      <c r="J100" s="93">
        <v>0</v>
      </c>
      <c r="K100" s="93"/>
      <c r="L100" s="51">
        <f t="shared" si="50"/>
        <v>0</v>
      </c>
    </row>
    <row r="101" spans="1:13" ht="21.75" customHeight="1">
      <c r="A101" s="191" t="s">
        <v>71</v>
      </c>
      <c r="B101" s="125" t="s">
        <v>90</v>
      </c>
      <c r="C101" s="195" t="s">
        <v>87</v>
      </c>
      <c r="D101" s="32" t="s">
        <v>11</v>
      </c>
      <c r="E101" s="47">
        <f t="shared" ref="E101:G101" si="51">E102+E103+E104+E105</f>
        <v>0</v>
      </c>
      <c r="F101" s="47">
        <f t="shared" si="51"/>
        <v>0</v>
      </c>
      <c r="G101" s="47">
        <f t="shared" si="51"/>
        <v>0</v>
      </c>
      <c r="H101" s="47">
        <f>H102+H103+H104+H105</f>
        <v>60000</v>
      </c>
      <c r="I101" s="47">
        <f t="shared" ref="I101:K101" si="52">I102+I103+I104+I105</f>
        <v>0</v>
      </c>
      <c r="J101" s="47">
        <f t="shared" si="52"/>
        <v>0</v>
      </c>
      <c r="K101" s="47">
        <f t="shared" si="52"/>
        <v>0</v>
      </c>
      <c r="L101" s="94">
        <f>E101+F101+G101+H101+I101+J101+K101</f>
        <v>60000</v>
      </c>
    </row>
    <row r="102" spans="1:13" ht="21.75" customHeight="1">
      <c r="A102" s="192"/>
      <c r="B102" s="127"/>
      <c r="C102" s="196"/>
      <c r="D102" s="29" t="s">
        <v>14</v>
      </c>
      <c r="E102" s="50">
        <v>0</v>
      </c>
      <c r="F102" s="50">
        <v>0</v>
      </c>
      <c r="G102" s="50">
        <v>0</v>
      </c>
      <c r="H102" s="50">
        <v>0</v>
      </c>
      <c r="I102" s="89">
        <v>0</v>
      </c>
      <c r="J102" s="89">
        <v>0</v>
      </c>
      <c r="K102" s="89">
        <v>0</v>
      </c>
      <c r="L102" s="94">
        <f t="shared" ref="L102:L105" si="53">E102+F102+G102+H102+I102+J102+K102</f>
        <v>0</v>
      </c>
    </row>
    <row r="103" spans="1:13" ht="21.75" customHeight="1">
      <c r="A103" s="192"/>
      <c r="B103" s="127"/>
      <c r="C103" s="196"/>
      <c r="D103" s="29" t="s">
        <v>15</v>
      </c>
      <c r="E103" s="50">
        <v>0</v>
      </c>
      <c r="F103" s="50">
        <v>0</v>
      </c>
      <c r="G103" s="50">
        <v>0</v>
      </c>
      <c r="H103" s="50">
        <v>0</v>
      </c>
      <c r="I103" s="89">
        <v>0</v>
      </c>
      <c r="J103" s="89">
        <v>0</v>
      </c>
      <c r="K103" s="89">
        <v>0</v>
      </c>
      <c r="L103" s="94">
        <f t="shared" si="53"/>
        <v>0</v>
      </c>
    </row>
    <row r="104" spans="1:13" ht="21.75" customHeight="1">
      <c r="A104" s="192"/>
      <c r="B104" s="127"/>
      <c r="C104" s="197"/>
      <c r="D104" s="33" t="s">
        <v>16</v>
      </c>
      <c r="E104" s="50">
        <v>0</v>
      </c>
      <c r="F104" s="50">
        <v>0</v>
      </c>
      <c r="G104" s="50">
        <v>0</v>
      </c>
      <c r="H104" s="50">
        <v>60000</v>
      </c>
      <c r="I104" s="89">
        <v>0</v>
      </c>
      <c r="J104" s="89">
        <v>0</v>
      </c>
      <c r="K104" s="89">
        <v>0</v>
      </c>
      <c r="L104" s="94">
        <f>E104+F104+G104+H104+I104+J104+K104</f>
        <v>60000</v>
      </c>
    </row>
    <row r="105" spans="1:13" ht="21.75" customHeight="1" thickBot="1">
      <c r="A105" s="193"/>
      <c r="B105" s="194"/>
      <c r="C105" s="198"/>
      <c r="D105" s="23" t="s">
        <v>19</v>
      </c>
      <c r="E105" s="53">
        <v>0</v>
      </c>
      <c r="F105" s="53">
        <v>0</v>
      </c>
      <c r="G105" s="53">
        <v>0</v>
      </c>
      <c r="H105" s="53">
        <v>0</v>
      </c>
      <c r="I105" s="95">
        <v>0</v>
      </c>
      <c r="J105" s="95">
        <v>0</v>
      </c>
      <c r="K105" s="95">
        <v>0</v>
      </c>
      <c r="L105" s="94">
        <f t="shared" si="53"/>
        <v>0</v>
      </c>
    </row>
    <row r="106" spans="1:13">
      <c r="A106" s="185">
        <v>6</v>
      </c>
      <c r="B106" s="188" t="s">
        <v>45</v>
      </c>
      <c r="C106" s="182" t="s">
        <v>87</v>
      </c>
      <c r="D106" s="35" t="s">
        <v>11</v>
      </c>
      <c r="E106" s="96">
        <f t="shared" ref="E106:L106" si="54">E107+E108+E109+E110</f>
        <v>0</v>
      </c>
      <c r="F106" s="96">
        <f t="shared" si="54"/>
        <v>0</v>
      </c>
      <c r="G106" s="96">
        <f t="shared" si="54"/>
        <v>0</v>
      </c>
      <c r="H106" s="96">
        <f t="shared" si="54"/>
        <v>0</v>
      </c>
      <c r="I106" s="96">
        <f t="shared" si="54"/>
        <v>0</v>
      </c>
      <c r="J106" s="96">
        <f t="shared" si="54"/>
        <v>0</v>
      </c>
      <c r="K106" s="96">
        <f t="shared" ref="K106" si="55">K107+K108+K109+K110</f>
        <v>0</v>
      </c>
      <c r="L106" s="97">
        <f t="shared" si="54"/>
        <v>0</v>
      </c>
    </row>
    <row r="107" spans="1:13" ht="30">
      <c r="A107" s="185"/>
      <c r="B107" s="188"/>
      <c r="C107" s="182"/>
      <c r="D107" s="29" t="s">
        <v>14</v>
      </c>
      <c r="E107" s="50">
        <v>0</v>
      </c>
      <c r="F107" s="50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1">
        <f>E107+F107+G107+H107+I107+J107+K107</f>
        <v>0</v>
      </c>
    </row>
    <row r="108" spans="1:13">
      <c r="A108" s="185"/>
      <c r="B108" s="188"/>
      <c r="C108" s="182"/>
      <c r="D108" s="29" t="s">
        <v>15</v>
      </c>
      <c r="E108" s="50">
        <v>0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1">
        <f t="shared" ref="L108:L110" si="56">E108+F108+G108+H108+I108+J108+K108</f>
        <v>0</v>
      </c>
    </row>
    <row r="109" spans="1:13">
      <c r="A109" s="186"/>
      <c r="B109" s="189"/>
      <c r="C109" s="183"/>
      <c r="D109" s="33" t="s">
        <v>16</v>
      </c>
      <c r="E109" s="50">
        <v>0</v>
      </c>
      <c r="F109" s="50">
        <v>0</v>
      </c>
      <c r="G109" s="50">
        <v>0</v>
      </c>
      <c r="H109" s="50">
        <v>0</v>
      </c>
      <c r="I109" s="50"/>
      <c r="J109" s="50">
        <v>0</v>
      </c>
      <c r="K109" s="50">
        <v>0</v>
      </c>
      <c r="L109" s="51">
        <f t="shared" si="56"/>
        <v>0</v>
      </c>
    </row>
    <row r="110" spans="1:13" ht="16.5" thickBot="1">
      <c r="A110" s="187"/>
      <c r="B110" s="190"/>
      <c r="C110" s="184"/>
      <c r="D110" s="31" t="s">
        <v>19</v>
      </c>
      <c r="E110" s="91">
        <v>0</v>
      </c>
      <c r="F110" s="91">
        <v>0</v>
      </c>
      <c r="G110" s="91">
        <v>0</v>
      </c>
      <c r="H110" s="91">
        <v>0</v>
      </c>
      <c r="I110" s="91">
        <v>0</v>
      </c>
      <c r="J110" s="91">
        <v>0</v>
      </c>
      <c r="K110" s="91">
        <v>0</v>
      </c>
      <c r="L110" s="51">
        <f t="shared" si="56"/>
        <v>0</v>
      </c>
    </row>
    <row r="111" spans="1:13" ht="15.75" customHeight="1">
      <c r="A111" s="199">
        <v>7</v>
      </c>
      <c r="B111" s="201" t="s">
        <v>46</v>
      </c>
      <c r="C111" s="181" t="s">
        <v>87</v>
      </c>
      <c r="D111" s="36" t="s">
        <v>11</v>
      </c>
      <c r="E111" s="47">
        <f t="shared" ref="E111:L111" si="57">E112+E113+E114+E115</f>
        <v>7700</v>
      </c>
      <c r="F111" s="47">
        <f t="shared" si="57"/>
        <v>0</v>
      </c>
      <c r="G111" s="47">
        <f t="shared" si="57"/>
        <v>0</v>
      </c>
      <c r="H111" s="47">
        <f t="shared" si="57"/>
        <v>0</v>
      </c>
      <c r="I111" s="47">
        <f t="shared" si="57"/>
        <v>0</v>
      </c>
      <c r="J111" s="47">
        <f t="shared" si="57"/>
        <v>0</v>
      </c>
      <c r="K111" s="47">
        <f t="shared" ref="K111" si="58">K112+K113+K114+K115</f>
        <v>0</v>
      </c>
      <c r="L111" s="48">
        <f t="shared" si="57"/>
        <v>7700</v>
      </c>
    </row>
    <row r="112" spans="1:13" ht="15.75" customHeight="1">
      <c r="A112" s="200"/>
      <c r="B112" s="202"/>
      <c r="C112" s="182"/>
      <c r="D112" s="17" t="s">
        <v>14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1">
        <f>E112+F112+G112+H112+I112+J112+K112</f>
        <v>0</v>
      </c>
    </row>
    <row r="113" spans="1:97" ht="15.75" customHeight="1">
      <c r="A113" s="200"/>
      <c r="B113" s="202"/>
      <c r="C113" s="182"/>
      <c r="D113" s="17" t="s">
        <v>15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1">
        <f t="shared" ref="L113:L115" si="59">E113+F113+G113+H113+I113+J113+K113</f>
        <v>0</v>
      </c>
    </row>
    <row r="114" spans="1:97">
      <c r="A114" s="200"/>
      <c r="B114" s="203"/>
      <c r="C114" s="183"/>
      <c r="D114" s="37" t="s">
        <v>16</v>
      </c>
      <c r="E114" s="50">
        <f t="shared" ref="E114:J114" si="60">E119+E124</f>
        <v>7700</v>
      </c>
      <c r="F114" s="50">
        <f t="shared" si="60"/>
        <v>0</v>
      </c>
      <c r="G114" s="50">
        <f t="shared" si="60"/>
        <v>0</v>
      </c>
      <c r="H114" s="50">
        <f t="shared" si="60"/>
        <v>0</v>
      </c>
      <c r="I114" s="50">
        <f t="shared" si="60"/>
        <v>0</v>
      </c>
      <c r="J114" s="50">
        <f t="shared" si="60"/>
        <v>0</v>
      </c>
      <c r="K114" s="50">
        <f t="shared" ref="K114" si="61">K119+K124</f>
        <v>0</v>
      </c>
      <c r="L114" s="51">
        <f>E114+F114+G114+H114+I114+J114+K114</f>
        <v>7700</v>
      </c>
    </row>
    <row r="115" spans="1:97" ht="16.5" thickBot="1">
      <c r="A115" s="200"/>
      <c r="B115" s="204"/>
      <c r="C115" s="184"/>
      <c r="D115" s="38" t="s">
        <v>19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51">
        <f t="shared" si="59"/>
        <v>0</v>
      </c>
    </row>
    <row r="116" spans="1:97" ht="22.5" customHeight="1">
      <c r="A116" s="105" t="s">
        <v>47</v>
      </c>
      <c r="B116" s="205" t="s">
        <v>48</v>
      </c>
      <c r="C116" s="181" t="s">
        <v>87</v>
      </c>
      <c r="D116" s="36" t="s">
        <v>11</v>
      </c>
      <c r="E116" s="98">
        <f t="shared" ref="E116:L116" si="62">E117+E118+E119+E120</f>
        <v>4000</v>
      </c>
      <c r="F116" s="98">
        <f t="shared" si="62"/>
        <v>0</v>
      </c>
      <c r="G116" s="98">
        <f t="shared" si="62"/>
        <v>0</v>
      </c>
      <c r="H116" s="98">
        <f t="shared" si="62"/>
        <v>0</v>
      </c>
      <c r="I116" s="98">
        <f t="shared" si="62"/>
        <v>0</v>
      </c>
      <c r="J116" s="98">
        <f t="shared" si="62"/>
        <v>0</v>
      </c>
      <c r="K116" s="98">
        <f t="shared" ref="K116" si="63">K117+K118+K119+K120</f>
        <v>0</v>
      </c>
      <c r="L116" s="98">
        <f t="shared" si="62"/>
        <v>4000</v>
      </c>
    </row>
    <row r="117" spans="1:97" ht="22.5" customHeight="1">
      <c r="A117" s="106"/>
      <c r="B117" s="206"/>
      <c r="C117" s="182"/>
      <c r="D117" s="17" t="s">
        <v>14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94">
        <f>E117+F117+G117+H117+I117+J117+K117</f>
        <v>0</v>
      </c>
    </row>
    <row r="118" spans="1:97" ht="22.5" customHeight="1">
      <c r="A118" s="106"/>
      <c r="B118" s="206"/>
      <c r="C118" s="182"/>
      <c r="D118" s="17" t="s">
        <v>15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94">
        <f t="shared" ref="L118:L120" si="64">E118+F118+G118+H118+I118+J118+K118</f>
        <v>0</v>
      </c>
    </row>
    <row r="119" spans="1:97" ht="22.5" customHeight="1">
      <c r="A119" s="106"/>
      <c r="B119" s="206"/>
      <c r="C119" s="183"/>
      <c r="D119" s="37" t="s">
        <v>16</v>
      </c>
      <c r="E119" s="91">
        <v>4000</v>
      </c>
      <c r="F119" s="91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94">
        <f>E119+F119+G119+H119+I119+J119+K119</f>
        <v>4000</v>
      </c>
    </row>
    <row r="120" spans="1:97" ht="22.5" customHeight="1" thickBot="1">
      <c r="A120" s="106"/>
      <c r="B120" s="206"/>
      <c r="C120" s="184"/>
      <c r="D120" s="38" t="s">
        <v>19</v>
      </c>
      <c r="E120" s="91">
        <v>0</v>
      </c>
      <c r="F120" s="91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94">
        <f t="shared" si="64"/>
        <v>0</v>
      </c>
    </row>
    <row r="121" spans="1:97" s="40" customFormat="1" ht="22.5" customHeight="1">
      <c r="A121" s="209" t="s">
        <v>49</v>
      </c>
      <c r="B121" s="203" t="s">
        <v>50</v>
      </c>
      <c r="C121" s="181" t="s">
        <v>87</v>
      </c>
      <c r="D121" s="37" t="s">
        <v>11</v>
      </c>
      <c r="E121" s="50">
        <f t="shared" ref="E121:L121" si="65">E122+E123+E124+E125</f>
        <v>3700</v>
      </c>
      <c r="F121" s="50">
        <f t="shared" si="65"/>
        <v>0</v>
      </c>
      <c r="G121" s="47">
        <f t="shared" si="65"/>
        <v>0</v>
      </c>
      <c r="H121" s="47">
        <f t="shared" si="65"/>
        <v>0</v>
      </c>
      <c r="I121" s="47">
        <f t="shared" si="65"/>
        <v>0</v>
      </c>
      <c r="J121" s="47">
        <f t="shared" si="65"/>
        <v>0</v>
      </c>
      <c r="K121" s="47">
        <f t="shared" ref="K121" si="66">K122+K123+K124+K125</f>
        <v>0</v>
      </c>
      <c r="L121" s="99">
        <f t="shared" si="65"/>
        <v>3700</v>
      </c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</row>
    <row r="122" spans="1:97" s="40" customFormat="1" ht="22.5" customHeight="1">
      <c r="A122" s="209"/>
      <c r="B122" s="203"/>
      <c r="C122" s="182"/>
      <c r="D122" s="17" t="s">
        <v>14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100">
        <f>J122+I122+H122+G122+F122+E122+K122</f>
        <v>0</v>
      </c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</row>
    <row r="123" spans="1:97" s="40" customFormat="1" ht="22.5" customHeight="1">
      <c r="A123" s="209"/>
      <c r="B123" s="203"/>
      <c r="C123" s="182"/>
      <c r="D123" s="17" t="s">
        <v>15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100">
        <f t="shared" ref="L123:L125" si="67">J123+I123+H123+G123+F123+E123+K123</f>
        <v>0</v>
      </c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</row>
    <row r="124" spans="1:97" s="40" customFormat="1" ht="22.5" customHeight="1">
      <c r="A124" s="209"/>
      <c r="B124" s="203"/>
      <c r="C124" s="183"/>
      <c r="D124" s="37" t="s">
        <v>16</v>
      </c>
      <c r="E124" s="50">
        <v>3700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100">
        <f t="shared" si="67"/>
        <v>3700</v>
      </c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</row>
    <row r="125" spans="1:97" s="40" customFormat="1" ht="22.5" customHeight="1" thickBot="1">
      <c r="A125" s="209"/>
      <c r="B125" s="203"/>
      <c r="C125" s="184"/>
      <c r="D125" s="26" t="s">
        <v>19</v>
      </c>
      <c r="E125" s="50">
        <v>0</v>
      </c>
      <c r="F125" s="50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100">
        <f t="shared" si="67"/>
        <v>0</v>
      </c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</row>
    <row r="126" spans="1:97" ht="22.5" customHeight="1">
      <c r="A126" s="185">
        <v>8</v>
      </c>
      <c r="B126" s="188" t="s">
        <v>51</v>
      </c>
      <c r="C126" s="181" t="s">
        <v>87</v>
      </c>
      <c r="D126" s="35" t="s">
        <v>11</v>
      </c>
      <c r="E126" s="96">
        <f t="shared" ref="E126:L126" si="68">E127+E128+E129+E130</f>
        <v>0</v>
      </c>
      <c r="F126" s="96">
        <f t="shared" si="68"/>
        <v>0</v>
      </c>
      <c r="G126" s="47">
        <f t="shared" si="68"/>
        <v>0</v>
      </c>
      <c r="H126" s="47">
        <f t="shared" si="68"/>
        <v>0</v>
      </c>
      <c r="I126" s="47">
        <f t="shared" si="68"/>
        <v>0</v>
      </c>
      <c r="J126" s="47">
        <f t="shared" si="68"/>
        <v>0</v>
      </c>
      <c r="K126" s="47">
        <f t="shared" ref="K126" si="69">K127+K128+K129+K130</f>
        <v>0</v>
      </c>
      <c r="L126" s="48">
        <f t="shared" si="68"/>
        <v>0</v>
      </c>
    </row>
    <row r="127" spans="1:97" ht="22.5" customHeight="1">
      <c r="A127" s="185"/>
      <c r="B127" s="188"/>
      <c r="C127" s="182"/>
      <c r="D127" s="29" t="s">
        <v>14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v>0</v>
      </c>
      <c r="L127" s="51">
        <f>E127+F127+G127+H127+I127+J127+K127</f>
        <v>0</v>
      </c>
    </row>
    <row r="128" spans="1:97" ht="22.5" customHeight="1">
      <c r="A128" s="185"/>
      <c r="B128" s="188"/>
      <c r="C128" s="182"/>
      <c r="D128" s="29" t="s">
        <v>15</v>
      </c>
      <c r="E128" s="50">
        <v>0</v>
      </c>
      <c r="F128" s="50">
        <v>0</v>
      </c>
      <c r="G128" s="50">
        <v>0</v>
      </c>
      <c r="H128" s="50">
        <v>0</v>
      </c>
      <c r="I128" s="50">
        <v>0</v>
      </c>
      <c r="J128" s="50">
        <v>0</v>
      </c>
      <c r="K128" s="50">
        <v>0</v>
      </c>
      <c r="L128" s="51">
        <f t="shared" ref="L128:L130" si="70">E128+F128+G128+H128+I128+J128+K128</f>
        <v>0</v>
      </c>
    </row>
    <row r="129" spans="1:12" ht="22.5" customHeight="1">
      <c r="A129" s="186"/>
      <c r="B129" s="189"/>
      <c r="C129" s="183"/>
      <c r="D129" s="33" t="s">
        <v>16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1">
        <f>E129+F129+G129+H129+I129+J129+K129</f>
        <v>0</v>
      </c>
    </row>
    <row r="130" spans="1:12" ht="16.5" thickBot="1">
      <c r="A130" s="207"/>
      <c r="B130" s="208"/>
      <c r="C130" s="184"/>
      <c r="D130" s="23" t="s">
        <v>19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1">
        <f t="shared" si="70"/>
        <v>0</v>
      </c>
    </row>
    <row r="131" spans="1:12" ht="22.5" customHeight="1">
      <c r="A131" s="185">
        <v>9</v>
      </c>
      <c r="B131" s="188" t="s">
        <v>85</v>
      </c>
      <c r="C131" s="181" t="s">
        <v>87</v>
      </c>
      <c r="D131" s="35" t="s">
        <v>11</v>
      </c>
      <c r="E131" s="96">
        <f t="shared" ref="E131:L131" si="71">E132+E133+E134+E135</f>
        <v>0</v>
      </c>
      <c r="F131" s="96">
        <f t="shared" si="71"/>
        <v>0</v>
      </c>
      <c r="G131" s="47">
        <f t="shared" si="71"/>
        <v>0</v>
      </c>
      <c r="H131" s="47">
        <f t="shared" si="71"/>
        <v>236000</v>
      </c>
      <c r="I131" s="47">
        <f t="shared" si="71"/>
        <v>750000</v>
      </c>
      <c r="J131" s="47">
        <f t="shared" si="71"/>
        <v>0</v>
      </c>
      <c r="K131" s="47">
        <f t="shared" ref="K131" si="72">K132+K133+K134+K135</f>
        <v>0</v>
      </c>
      <c r="L131" s="48">
        <f t="shared" si="71"/>
        <v>986000</v>
      </c>
    </row>
    <row r="132" spans="1:12" ht="22.5" customHeight="1">
      <c r="A132" s="185"/>
      <c r="B132" s="188"/>
      <c r="C132" s="182"/>
      <c r="D132" s="29" t="s">
        <v>14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1">
        <f>E132+F132+G132+H132+I132+J132+K132</f>
        <v>0</v>
      </c>
    </row>
    <row r="133" spans="1:12" ht="22.5" customHeight="1">
      <c r="A133" s="185"/>
      <c r="B133" s="188"/>
      <c r="C133" s="182"/>
      <c r="D133" s="29" t="s">
        <v>15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1">
        <f t="shared" ref="L133:L135" si="73">E133+F133+G133+H133+I133+J133+K133</f>
        <v>0</v>
      </c>
    </row>
    <row r="134" spans="1:12" ht="22.5" customHeight="1">
      <c r="A134" s="186"/>
      <c r="B134" s="189"/>
      <c r="C134" s="183"/>
      <c r="D134" s="33" t="s">
        <v>16</v>
      </c>
      <c r="E134" s="50">
        <v>0</v>
      </c>
      <c r="F134" s="50">
        <v>0</v>
      </c>
      <c r="G134" s="50">
        <v>0</v>
      </c>
      <c r="H134" s="50">
        <v>236000</v>
      </c>
      <c r="I134" s="50">
        <f>15*50000</f>
        <v>750000</v>
      </c>
      <c r="J134" s="50">
        <v>0</v>
      </c>
      <c r="K134" s="50">
        <v>0</v>
      </c>
      <c r="L134" s="51">
        <f>E134+F134+G134+H134+I134+J134+K134</f>
        <v>986000</v>
      </c>
    </row>
    <row r="135" spans="1:12" ht="16.5" thickBot="1">
      <c r="A135" s="207"/>
      <c r="B135" s="208"/>
      <c r="C135" s="184"/>
      <c r="D135" s="23" t="s">
        <v>19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1">
        <f t="shared" si="73"/>
        <v>0</v>
      </c>
    </row>
  </sheetData>
  <mergeCells count="91">
    <mergeCell ref="A131:A135"/>
    <mergeCell ref="B131:B135"/>
    <mergeCell ref="C131:C135"/>
    <mergeCell ref="A121:A125"/>
    <mergeCell ref="B121:B125"/>
    <mergeCell ref="C121:C125"/>
    <mergeCell ref="A126:A130"/>
    <mergeCell ref="B126:B130"/>
    <mergeCell ref="C126:C130"/>
    <mergeCell ref="A111:A115"/>
    <mergeCell ref="B111:B115"/>
    <mergeCell ref="C111:C115"/>
    <mergeCell ref="A116:A120"/>
    <mergeCell ref="B116:B120"/>
    <mergeCell ref="C116:C120"/>
    <mergeCell ref="A106:A110"/>
    <mergeCell ref="B106:B110"/>
    <mergeCell ref="C106:C110"/>
    <mergeCell ref="A101:A105"/>
    <mergeCell ref="B101:B105"/>
    <mergeCell ref="C101:C105"/>
    <mergeCell ref="A91:A95"/>
    <mergeCell ref="B91:B95"/>
    <mergeCell ref="C91:C95"/>
    <mergeCell ref="A96:A100"/>
    <mergeCell ref="B96:B100"/>
    <mergeCell ref="C96:C100"/>
    <mergeCell ref="A81:A85"/>
    <mergeCell ref="B81:B85"/>
    <mergeCell ref="C81:C85"/>
    <mergeCell ref="A86:A90"/>
    <mergeCell ref="B86:B90"/>
    <mergeCell ref="C86:C90"/>
    <mergeCell ref="A70:A75"/>
    <mergeCell ref="B70:B75"/>
    <mergeCell ref="C70:C75"/>
    <mergeCell ref="A76:A80"/>
    <mergeCell ref="B76:B80"/>
    <mergeCell ref="C76:C80"/>
    <mergeCell ref="A60:A64"/>
    <mergeCell ref="B60:B64"/>
    <mergeCell ref="C60:C64"/>
    <mergeCell ref="A65:A69"/>
    <mergeCell ref="B65:B69"/>
    <mergeCell ref="C65:C69"/>
    <mergeCell ref="A50:A54"/>
    <mergeCell ref="B50:B54"/>
    <mergeCell ref="C50:C54"/>
    <mergeCell ref="N50:O54"/>
    <mergeCell ref="A55:A59"/>
    <mergeCell ref="B55:B59"/>
    <mergeCell ref="C55:C59"/>
    <mergeCell ref="A40:A44"/>
    <mergeCell ref="B40:B44"/>
    <mergeCell ref="C40:C44"/>
    <mergeCell ref="A45:A49"/>
    <mergeCell ref="B45:B49"/>
    <mergeCell ref="C45:C49"/>
    <mergeCell ref="A30:A34"/>
    <mergeCell ref="B30:B34"/>
    <mergeCell ref="C30:C34"/>
    <mergeCell ref="A35:A39"/>
    <mergeCell ref="B35:B39"/>
    <mergeCell ref="C35:C39"/>
    <mergeCell ref="J11:J12"/>
    <mergeCell ref="K11:K12"/>
    <mergeCell ref="A25:A29"/>
    <mergeCell ref="B25:B29"/>
    <mergeCell ref="C25:C29"/>
    <mergeCell ref="A14:L14"/>
    <mergeCell ref="A15:A19"/>
    <mergeCell ref="B15:C19"/>
    <mergeCell ref="A20:A24"/>
    <mergeCell ref="B20:B24"/>
    <mergeCell ref="C20:C24"/>
    <mergeCell ref="I1:L3"/>
    <mergeCell ref="G4:L4"/>
    <mergeCell ref="A6:L6"/>
    <mergeCell ref="A7:L7"/>
    <mergeCell ref="A9:A12"/>
    <mergeCell ref="B9:B12"/>
    <mergeCell ref="C9:C12"/>
    <mergeCell ref="D9:D12"/>
    <mergeCell ref="E9:L9"/>
    <mergeCell ref="E10:L10"/>
    <mergeCell ref="L11:L12"/>
    <mergeCell ref="E11:E12"/>
    <mergeCell ref="F11:F12"/>
    <mergeCell ref="G11:G12"/>
    <mergeCell ref="H11:H12"/>
    <mergeCell ref="I11:I12"/>
  </mergeCells>
  <pageMargins left="0.25" right="0.25" top="0.75" bottom="0.75" header="0.3" footer="0.3"/>
  <pageSetup paperSize="9" scale="56" fitToHeight="0" orientation="landscape" r:id="rId1"/>
  <rowBreaks count="1" manualBreakCount="1">
    <brk id="4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</vt:lpstr>
      <vt:lpstr>Приложение № 2</vt:lpstr>
      <vt:lpstr>'Приложение № 1'!Область_печати</vt:lpstr>
      <vt:lpstr>'Приложение №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Васильевна Бабина</cp:lastModifiedBy>
  <cp:lastPrinted>2022-11-17T05:59:50Z</cp:lastPrinted>
  <dcterms:created xsi:type="dcterms:W3CDTF">2006-09-16T00:00:00Z</dcterms:created>
  <dcterms:modified xsi:type="dcterms:W3CDTF">2022-11-17T06:25:55Z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1049-11.2.0.9906</vt:lpwstr>
  </property>
</Properties>
</file>